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25" windowWidth="27495" windowHeight="12975" activeTab="1"/>
  </bookViews>
  <sheets>
    <sheet name="Rekapitulace stavby" sheetId="1" r:id="rId1"/>
    <sheet name="5054 - STAVEBNÍ ÚPRAVY CH..." sheetId="2" r:id="rId2"/>
  </sheets>
  <definedNames>
    <definedName name="_xlnm._FilterDatabase" localSheetId="1" hidden="1">'5054 - STAVEBNÍ ÚPRAVY CH...'!$C$148:$K$1308</definedName>
    <definedName name="_xlnm.Print_Titles" localSheetId="1">'5054 - STAVEBNÍ ÚPRAVY CH...'!$148:$148</definedName>
    <definedName name="_xlnm.Print_Titles" localSheetId="0">'Rekapitulace stavby'!$92:$92</definedName>
    <definedName name="_xlnm.Print_Area" localSheetId="1">'5054 - STAVEBNÍ ÚPRAVY CH...'!$C$4:$J$76,'5054 - STAVEBNÍ ÚPRAVY CH...'!$C$82:$J$132,'5054 - STAVEBNÍ ÚPRAVY CH...'!$C$138:$K$1308</definedName>
    <definedName name="_xlnm.Print_Area" localSheetId="0">'Rekapitulace stavby'!$D$4:$AO$76,'Rekapitulace stavby'!$C$82:$AQ$96</definedName>
  </definedNames>
  <calcPr calcId="145621"/>
</workbook>
</file>

<file path=xl/calcChain.xml><?xml version="1.0" encoding="utf-8"?>
<calcChain xmlns="http://schemas.openxmlformats.org/spreadsheetml/2006/main">
  <c r="J35" i="2" l="1"/>
  <c r="J34" i="2"/>
  <c r="AY95" i="1"/>
  <c r="J33" i="2"/>
  <c r="AX95" i="1"/>
  <c r="BI1307" i="2"/>
  <c r="BH1307" i="2"/>
  <c r="BG1307" i="2"/>
  <c r="BF1307" i="2"/>
  <c r="T1307" i="2"/>
  <c r="T1306" i="2"/>
  <c r="R1307" i="2"/>
  <c r="R1306" i="2"/>
  <c r="P1307" i="2"/>
  <c r="P1306" i="2"/>
  <c r="BK1307" i="2"/>
  <c r="BK1306" i="2" s="1"/>
  <c r="J1306" i="2" s="1"/>
  <c r="J131" i="2" s="1"/>
  <c r="J1307" i="2"/>
  <c r="BE1307" i="2"/>
  <c r="BI1304" i="2"/>
  <c r="BH1304" i="2"/>
  <c r="BG1304" i="2"/>
  <c r="BF1304" i="2"/>
  <c r="T1304" i="2"/>
  <c r="T1303" i="2"/>
  <c r="T1302" i="2"/>
  <c r="R1304" i="2"/>
  <c r="R1303" i="2"/>
  <c r="R1302" i="2"/>
  <c r="P1304" i="2"/>
  <c r="P1303" i="2" s="1"/>
  <c r="P1302" i="2" s="1"/>
  <c r="BK1304" i="2"/>
  <c r="BK1303" i="2"/>
  <c r="J1303" i="2" s="1"/>
  <c r="J130" i="2" s="1"/>
  <c r="J1304" i="2"/>
  <c r="BE1304" i="2"/>
  <c r="BI1300" i="2"/>
  <c r="BH1300" i="2"/>
  <c r="BG1300" i="2"/>
  <c r="BF1300" i="2"/>
  <c r="T1300" i="2"/>
  <c r="T1299" i="2"/>
  <c r="T1298" i="2" s="1"/>
  <c r="R1300" i="2"/>
  <c r="R1299" i="2"/>
  <c r="R1298" i="2"/>
  <c r="P1300" i="2"/>
  <c r="P1299" i="2"/>
  <c r="P1298" i="2"/>
  <c r="BK1300" i="2"/>
  <c r="BK1299" i="2" s="1"/>
  <c r="J1300" i="2"/>
  <c r="BE1300" i="2" s="1"/>
  <c r="BI1296" i="2"/>
  <c r="BH1296" i="2"/>
  <c r="BG1296" i="2"/>
  <c r="BF1296" i="2"/>
  <c r="T1296" i="2"/>
  <c r="T1295" i="2" s="1"/>
  <c r="R1296" i="2"/>
  <c r="R1295" i="2"/>
  <c r="P1296" i="2"/>
  <c r="P1295" i="2" s="1"/>
  <c r="BK1296" i="2"/>
  <c r="BK1295" i="2"/>
  <c r="J1295" i="2"/>
  <c r="J126" i="2" s="1"/>
  <c r="J1296" i="2"/>
  <c r="BE1296" i="2"/>
  <c r="BI1273" i="2"/>
  <c r="BH1273" i="2"/>
  <c r="BG1273" i="2"/>
  <c r="BF1273" i="2"/>
  <c r="T1273" i="2"/>
  <c r="R1273" i="2"/>
  <c r="P1273" i="2"/>
  <c r="BK1273" i="2"/>
  <c r="J1273" i="2"/>
  <c r="BE1273" i="2" s="1"/>
  <c r="BI1271" i="2"/>
  <c r="BH1271" i="2"/>
  <c r="BG1271" i="2"/>
  <c r="BF1271" i="2"/>
  <c r="T1271" i="2"/>
  <c r="R1271" i="2"/>
  <c r="R1258" i="2" s="1"/>
  <c r="P1271" i="2"/>
  <c r="BK1271" i="2"/>
  <c r="J1271" i="2"/>
  <c r="BE1271" i="2"/>
  <c r="BI1259" i="2"/>
  <c r="BH1259" i="2"/>
  <c r="BG1259" i="2"/>
  <c r="BF1259" i="2"/>
  <c r="T1259" i="2"/>
  <c r="R1259" i="2"/>
  <c r="P1259" i="2"/>
  <c r="BK1259" i="2"/>
  <c r="BK1258" i="2"/>
  <c r="J1258" i="2" s="1"/>
  <c r="J125" i="2" s="1"/>
  <c r="J1259" i="2"/>
  <c r="BE1259" i="2"/>
  <c r="BI1256" i="2"/>
  <c r="BH1256" i="2"/>
  <c r="BG1256" i="2"/>
  <c r="BF1256" i="2"/>
  <c r="T1256" i="2"/>
  <c r="R1256" i="2"/>
  <c r="P1256" i="2"/>
  <c r="BK1256" i="2"/>
  <c r="J1256" i="2"/>
  <c r="BE1256" i="2" s="1"/>
  <c r="BI1254" i="2"/>
  <c r="BH1254" i="2"/>
  <c r="BG1254" i="2"/>
  <c r="BF1254" i="2"/>
  <c r="T1254" i="2"/>
  <c r="R1254" i="2"/>
  <c r="P1254" i="2"/>
  <c r="BK1254" i="2"/>
  <c r="J1254" i="2"/>
  <c r="BE1254" i="2"/>
  <c r="BI1252" i="2"/>
  <c r="BH1252" i="2"/>
  <c r="BG1252" i="2"/>
  <c r="BF1252" i="2"/>
  <c r="T1252" i="2"/>
  <c r="R1252" i="2"/>
  <c r="P1252" i="2"/>
  <c r="BK1252" i="2"/>
  <c r="BK1218" i="2" s="1"/>
  <c r="J1218" i="2" s="1"/>
  <c r="J124" i="2" s="1"/>
  <c r="J1252" i="2"/>
  <c r="BE1252" i="2" s="1"/>
  <c r="BI1246" i="2"/>
  <c r="BH1246" i="2"/>
  <c r="BG1246" i="2"/>
  <c r="BF1246" i="2"/>
  <c r="T1246" i="2"/>
  <c r="R1246" i="2"/>
  <c r="P1246" i="2"/>
  <c r="BK1246" i="2"/>
  <c r="J1246" i="2"/>
  <c r="BE1246" i="2"/>
  <c r="BI1242" i="2"/>
  <c r="BH1242" i="2"/>
  <c r="BG1242" i="2"/>
  <c r="BF1242" i="2"/>
  <c r="T1242" i="2"/>
  <c r="R1242" i="2"/>
  <c r="P1242" i="2"/>
  <c r="BK1242" i="2"/>
  <c r="J1242" i="2"/>
  <c r="BE1242" i="2" s="1"/>
  <c r="BI1237" i="2"/>
  <c r="BH1237" i="2"/>
  <c r="BG1237" i="2"/>
  <c r="BF1237" i="2"/>
  <c r="T1237" i="2"/>
  <c r="R1237" i="2"/>
  <c r="P1237" i="2"/>
  <c r="BK1237" i="2"/>
  <c r="J1237" i="2"/>
  <c r="BE1237" i="2"/>
  <c r="BI1233" i="2"/>
  <c r="BH1233" i="2"/>
  <c r="BG1233" i="2"/>
  <c r="BF1233" i="2"/>
  <c r="T1233" i="2"/>
  <c r="R1233" i="2"/>
  <c r="P1233" i="2"/>
  <c r="BK1233" i="2"/>
  <c r="J1233" i="2"/>
  <c r="BE1233" i="2" s="1"/>
  <c r="BI1229" i="2"/>
  <c r="BH1229" i="2"/>
  <c r="BG1229" i="2"/>
  <c r="BF1229" i="2"/>
  <c r="T1229" i="2"/>
  <c r="R1229" i="2"/>
  <c r="R1218" i="2" s="1"/>
  <c r="P1229" i="2"/>
  <c r="BK1229" i="2"/>
  <c r="J1229" i="2"/>
  <c r="BE1229" i="2"/>
  <c r="BI1219" i="2"/>
  <c r="BH1219" i="2"/>
  <c r="BG1219" i="2"/>
  <c r="BF1219" i="2"/>
  <c r="T1219" i="2"/>
  <c r="R1219" i="2"/>
  <c r="P1219" i="2"/>
  <c r="P1218" i="2" s="1"/>
  <c r="BK1219" i="2"/>
  <c r="J1219" i="2"/>
  <c r="BE1219" i="2"/>
  <c r="BI1217" i="2"/>
  <c r="BH1217" i="2"/>
  <c r="BG1217" i="2"/>
  <c r="BF1217" i="2"/>
  <c r="T1217" i="2"/>
  <c r="R1217" i="2"/>
  <c r="P1217" i="2"/>
  <c r="BK1217" i="2"/>
  <c r="J1217" i="2"/>
  <c r="BE1217" i="2" s="1"/>
  <c r="BI1208" i="2"/>
  <c r="BH1208" i="2"/>
  <c r="BG1208" i="2"/>
  <c r="BF1208" i="2"/>
  <c r="T1208" i="2"/>
  <c r="R1208" i="2"/>
  <c r="P1208" i="2"/>
  <c r="BK1208" i="2"/>
  <c r="J1208" i="2"/>
  <c r="BE1208" i="2"/>
  <c r="BI1201" i="2"/>
  <c r="BH1201" i="2"/>
  <c r="BG1201" i="2"/>
  <c r="BF1201" i="2"/>
  <c r="T1201" i="2"/>
  <c r="R1201" i="2"/>
  <c r="P1201" i="2"/>
  <c r="BK1201" i="2"/>
  <c r="J1201" i="2"/>
  <c r="BE1201" i="2" s="1"/>
  <c r="BI1193" i="2"/>
  <c r="BH1193" i="2"/>
  <c r="BG1193" i="2"/>
  <c r="BF1193" i="2"/>
  <c r="T1193" i="2"/>
  <c r="R1193" i="2"/>
  <c r="P1193" i="2"/>
  <c r="BK1193" i="2"/>
  <c r="J1193" i="2"/>
  <c r="BE1193" i="2"/>
  <c r="BI1191" i="2"/>
  <c r="BH1191" i="2"/>
  <c r="BG1191" i="2"/>
  <c r="BF1191" i="2"/>
  <c r="T1191" i="2"/>
  <c r="R1191" i="2"/>
  <c r="P1191" i="2"/>
  <c r="BK1191" i="2"/>
  <c r="J1191" i="2"/>
  <c r="BE1191" i="2" s="1"/>
  <c r="BI1181" i="2"/>
  <c r="BH1181" i="2"/>
  <c r="BG1181" i="2"/>
  <c r="BF1181" i="2"/>
  <c r="T1181" i="2"/>
  <c r="T1180" i="2"/>
  <c r="R1181" i="2"/>
  <c r="R1180" i="2" s="1"/>
  <c r="P1181" i="2"/>
  <c r="P1180" i="2"/>
  <c r="BK1181" i="2"/>
  <c r="J1181" i="2"/>
  <c r="BE1181" i="2" s="1"/>
  <c r="BI1172" i="2"/>
  <c r="BH1172" i="2"/>
  <c r="BG1172" i="2"/>
  <c r="BF1172" i="2"/>
  <c r="T1172" i="2"/>
  <c r="T1171" i="2"/>
  <c r="R1172" i="2"/>
  <c r="R1171" i="2" s="1"/>
  <c r="P1172" i="2"/>
  <c r="P1171" i="2"/>
  <c r="BK1172" i="2"/>
  <c r="BK1171" i="2" s="1"/>
  <c r="J1171" i="2" s="1"/>
  <c r="J122" i="2" s="1"/>
  <c r="J1172" i="2"/>
  <c r="BE1172" i="2" s="1"/>
  <c r="BI1170" i="2"/>
  <c r="BH1170" i="2"/>
  <c r="BG1170" i="2"/>
  <c r="BF1170" i="2"/>
  <c r="T1170" i="2"/>
  <c r="R1170" i="2"/>
  <c r="P1170" i="2"/>
  <c r="BK1170" i="2"/>
  <c r="J1170" i="2"/>
  <c r="BE1170" i="2"/>
  <c r="BI1168" i="2"/>
  <c r="BH1168" i="2"/>
  <c r="BG1168" i="2"/>
  <c r="BF1168" i="2"/>
  <c r="T1168" i="2"/>
  <c r="R1168" i="2"/>
  <c r="P1168" i="2"/>
  <c r="BK1168" i="2"/>
  <c r="J1168" i="2"/>
  <c r="BE1168" i="2" s="1"/>
  <c r="BI1163" i="2"/>
  <c r="BH1163" i="2"/>
  <c r="BG1163" i="2"/>
  <c r="BF1163" i="2"/>
  <c r="T1163" i="2"/>
  <c r="R1163" i="2"/>
  <c r="P1163" i="2"/>
  <c r="BK1163" i="2"/>
  <c r="J1163" i="2"/>
  <c r="BE1163" i="2"/>
  <c r="BI1159" i="2"/>
  <c r="BH1159" i="2"/>
  <c r="BG1159" i="2"/>
  <c r="BF1159" i="2"/>
  <c r="T1159" i="2"/>
  <c r="R1159" i="2"/>
  <c r="P1159" i="2"/>
  <c r="BK1159" i="2"/>
  <c r="J1159" i="2"/>
  <c r="BE1159" i="2" s="1"/>
  <c r="BI1150" i="2"/>
  <c r="BH1150" i="2"/>
  <c r="BG1150" i="2"/>
  <c r="BF1150" i="2"/>
  <c r="T1150" i="2"/>
  <c r="R1150" i="2"/>
  <c r="P1150" i="2"/>
  <c r="BK1150" i="2"/>
  <c r="J1150" i="2"/>
  <c r="BE1150" i="2"/>
  <c r="BI1147" i="2"/>
  <c r="BH1147" i="2"/>
  <c r="BG1147" i="2"/>
  <c r="BF1147" i="2"/>
  <c r="T1147" i="2"/>
  <c r="R1147" i="2"/>
  <c r="R1146" i="2"/>
  <c r="P1147" i="2"/>
  <c r="BK1147" i="2"/>
  <c r="BK1146" i="2"/>
  <c r="J1146" i="2"/>
  <c r="J121" i="2" s="1"/>
  <c r="J1147" i="2"/>
  <c r="BE1147" i="2" s="1"/>
  <c r="BI1136" i="2"/>
  <c r="BH1136" i="2"/>
  <c r="BG1136" i="2"/>
  <c r="BF1136" i="2"/>
  <c r="T1136" i="2"/>
  <c r="T1135" i="2" s="1"/>
  <c r="R1136" i="2"/>
  <c r="R1135" i="2"/>
  <c r="P1136" i="2"/>
  <c r="P1135" i="2" s="1"/>
  <c r="BK1136" i="2"/>
  <c r="BK1135" i="2"/>
  <c r="J1135" i="2" s="1"/>
  <c r="J120" i="2" s="1"/>
  <c r="J1136" i="2"/>
  <c r="BE1136" i="2" s="1"/>
  <c r="BI1134" i="2"/>
  <c r="BH1134" i="2"/>
  <c r="BG1134" i="2"/>
  <c r="BF1134" i="2"/>
  <c r="T1134" i="2"/>
  <c r="T1073" i="2" s="1"/>
  <c r="R1134" i="2"/>
  <c r="P1134" i="2"/>
  <c r="BK1134" i="2"/>
  <c r="J1134" i="2"/>
  <c r="BE1134" i="2" s="1"/>
  <c r="BI1122" i="2"/>
  <c r="BH1122" i="2"/>
  <c r="BG1122" i="2"/>
  <c r="BF1122" i="2"/>
  <c r="T1122" i="2"/>
  <c r="R1122" i="2"/>
  <c r="P1122" i="2"/>
  <c r="P1073" i="2" s="1"/>
  <c r="BK1122" i="2"/>
  <c r="J1122" i="2"/>
  <c r="BE1122" i="2"/>
  <c r="BI1120" i="2"/>
  <c r="BH1120" i="2"/>
  <c r="BG1120" i="2"/>
  <c r="BF1120" i="2"/>
  <c r="T1120" i="2"/>
  <c r="R1120" i="2"/>
  <c r="P1120" i="2"/>
  <c r="BK1120" i="2"/>
  <c r="J1120" i="2"/>
  <c r="BE1120" i="2" s="1"/>
  <c r="BI1116" i="2"/>
  <c r="BH1116" i="2"/>
  <c r="BG1116" i="2"/>
  <c r="BF1116" i="2"/>
  <c r="T1116" i="2"/>
  <c r="R1116" i="2"/>
  <c r="P1116" i="2"/>
  <c r="BK1116" i="2"/>
  <c r="J1116" i="2"/>
  <c r="BE1116" i="2"/>
  <c r="BI1107" i="2"/>
  <c r="BH1107" i="2"/>
  <c r="BG1107" i="2"/>
  <c r="BF1107" i="2"/>
  <c r="T1107" i="2"/>
  <c r="R1107" i="2"/>
  <c r="P1107" i="2"/>
  <c r="BK1107" i="2"/>
  <c r="J1107" i="2"/>
  <c r="BE1107" i="2" s="1"/>
  <c r="BI1089" i="2"/>
  <c r="BH1089" i="2"/>
  <c r="BG1089" i="2"/>
  <c r="BF1089" i="2"/>
  <c r="T1089" i="2"/>
  <c r="R1089" i="2"/>
  <c r="P1089" i="2"/>
  <c r="BK1089" i="2"/>
  <c r="J1089" i="2"/>
  <c r="BE1089" i="2"/>
  <c r="BI1081" i="2"/>
  <c r="BH1081" i="2"/>
  <c r="BG1081" i="2"/>
  <c r="BF1081" i="2"/>
  <c r="T1081" i="2"/>
  <c r="R1081" i="2"/>
  <c r="P1081" i="2"/>
  <c r="BK1081" i="2"/>
  <c r="J1081" i="2"/>
  <c r="BE1081" i="2" s="1"/>
  <c r="BI1074" i="2"/>
  <c r="BH1074" i="2"/>
  <c r="BG1074" i="2"/>
  <c r="BF1074" i="2"/>
  <c r="T1074" i="2"/>
  <c r="R1074" i="2"/>
  <c r="R1073" i="2" s="1"/>
  <c r="P1074" i="2"/>
  <c r="BK1074" i="2"/>
  <c r="J1074" i="2"/>
  <c r="BE1074" i="2" s="1"/>
  <c r="BI1071" i="2"/>
  <c r="BH1071" i="2"/>
  <c r="BG1071" i="2"/>
  <c r="BF1071" i="2"/>
  <c r="T1071" i="2"/>
  <c r="R1071" i="2"/>
  <c r="P1071" i="2"/>
  <c r="BK1071" i="2"/>
  <c r="J1071" i="2"/>
  <c r="BE1071" i="2"/>
  <c r="BI1069" i="2"/>
  <c r="BH1069" i="2"/>
  <c r="BG1069" i="2"/>
  <c r="BF1069" i="2"/>
  <c r="T1069" i="2"/>
  <c r="R1069" i="2"/>
  <c r="P1069" i="2"/>
  <c r="BK1069" i="2"/>
  <c r="J1069" i="2"/>
  <c r="BE1069" i="2" s="1"/>
  <c r="BI1067" i="2"/>
  <c r="BH1067" i="2"/>
  <c r="BG1067" i="2"/>
  <c r="BF1067" i="2"/>
  <c r="T1067" i="2"/>
  <c r="R1067" i="2"/>
  <c r="R1064" i="2" s="1"/>
  <c r="P1067" i="2"/>
  <c r="BK1067" i="2"/>
  <c r="J1067" i="2"/>
  <c r="BE1067" i="2"/>
  <c r="BI1065" i="2"/>
  <c r="BH1065" i="2"/>
  <c r="BG1065" i="2"/>
  <c r="BF1065" i="2"/>
  <c r="T1065" i="2"/>
  <c r="R1065" i="2"/>
  <c r="P1065" i="2"/>
  <c r="BK1065" i="2"/>
  <c r="BK1064" i="2"/>
  <c r="J1064" i="2" s="1"/>
  <c r="J118" i="2" s="1"/>
  <c r="J1065" i="2"/>
  <c r="BE1065" i="2" s="1"/>
  <c r="BI1062" i="2"/>
  <c r="BH1062" i="2"/>
  <c r="BG1062" i="2"/>
  <c r="BF1062" i="2"/>
  <c r="T1062" i="2"/>
  <c r="R1062" i="2"/>
  <c r="P1062" i="2"/>
  <c r="BK1062" i="2"/>
  <c r="J1062" i="2"/>
  <c r="BE1062" i="2" s="1"/>
  <c r="BI1055" i="2"/>
  <c r="BH1055" i="2"/>
  <c r="BG1055" i="2"/>
  <c r="BF1055" i="2"/>
  <c r="T1055" i="2"/>
  <c r="R1055" i="2"/>
  <c r="P1055" i="2"/>
  <c r="BK1055" i="2"/>
  <c r="J1055" i="2"/>
  <c r="BE1055" i="2"/>
  <c r="BI1051" i="2"/>
  <c r="BH1051" i="2"/>
  <c r="BG1051" i="2"/>
  <c r="BF1051" i="2"/>
  <c r="T1051" i="2"/>
  <c r="R1051" i="2"/>
  <c r="P1051" i="2"/>
  <c r="BK1051" i="2"/>
  <c r="J1051" i="2"/>
  <c r="BE1051" i="2" s="1"/>
  <c r="BI1044" i="2"/>
  <c r="BH1044" i="2"/>
  <c r="BG1044" i="2"/>
  <c r="BF1044" i="2"/>
  <c r="T1044" i="2"/>
  <c r="R1044" i="2"/>
  <c r="P1044" i="2"/>
  <c r="BK1044" i="2"/>
  <c r="J1044" i="2"/>
  <c r="BE1044" i="2"/>
  <c r="BI1041" i="2"/>
  <c r="BH1041" i="2"/>
  <c r="BG1041" i="2"/>
  <c r="BF1041" i="2"/>
  <c r="T1041" i="2"/>
  <c r="R1041" i="2"/>
  <c r="R1040" i="2"/>
  <c r="P1041" i="2"/>
  <c r="BK1041" i="2"/>
  <c r="BK1040" i="2"/>
  <c r="J1040" i="2"/>
  <c r="J117" i="2" s="1"/>
  <c r="J1041" i="2"/>
  <c r="BE1041" i="2" s="1"/>
  <c r="BI1039" i="2"/>
  <c r="BH1039" i="2"/>
  <c r="BG1039" i="2"/>
  <c r="BF1039" i="2"/>
  <c r="T1039" i="2"/>
  <c r="R1039" i="2"/>
  <c r="P1039" i="2"/>
  <c r="BK1039" i="2"/>
  <c r="J1039" i="2"/>
  <c r="BE1039" i="2" s="1"/>
  <c r="BI1037" i="2"/>
  <c r="BH1037" i="2"/>
  <c r="BG1037" i="2"/>
  <c r="BF1037" i="2"/>
  <c r="T1037" i="2"/>
  <c r="R1037" i="2"/>
  <c r="P1037" i="2"/>
  <c r="BK1037" i="2"/>
  <c r="J1037" i="2"/>
  <c r="BE1037" i="2"/>
  <c r="BI1035" i="2"/>
  <c r="BH1035" i="2"/>
  <c r="BG1035" i="2"/>
  <c r="BF1035" i="2"/>
  <c r="T1035" i="2"/>
  <c r="R1035" i="2"/>
  <c r="P1035" i="2"/>
  <c r="BK1035" i="2"/>
  <c r="J1035" i="2"/>
  <c r="BE1035" i="2" s="1"/>
  <c r="BI1033" i="2"/>
  <c r="BH1033" i="2"/>
  <c r="BG1033" i="2"/>
  <c r="BF1033" i="2"/>
  <c r="T1033" i="2"/>
  <c r="R1033" i="2"/>
  <c r="P1033" i="2"/>
  <c r="BK1033" i="2"/>
  <c r="J1033" i="2"/>
  <c r="BE1033" i="2"/>
  <c r="BI1029" i="2"/>
  <c r="BH1029" i="2"/>
  <c r="BG1029" i="2"/>
  <c r="BF1029" i="2"/>
  <c r="T1029" i="2"/>
  <c r="R1029" i="2"/>
  <c r="P1029" i="2"/>
  <c r="BK1029" i="2"/>
  <c r="J1029" i="2"/>
  <c r="BE1029" i="2" s="1"/>
  <c r="BI1021" i="2"/>
  <c r="BH1021" i="2"/>
  <c r="BG1021" i="2"/>
  <c r="BF1021" i="2"/>
  <c r="T1021" i="2"/>
  <c r="R1021" i="2"/>
  <c r="P1021" i="2"/>
  <c r="BK1021" i="2"/>
  <c r="J1021" i="2"/>
  <c r="BE1021" i="2"/>
  <c r="BI1019" i="2"/>
  <c r="BH1019" i="2"/>
  <c r="BG1019" i="2"/>
  <c r="BF1019" i="2"/>
  <c r="T1019" i="2"/>
  <c r="R1019" i="2"/>
  <c r="P1019" i="2"/>
  <c r="BK1019" i="2"/>
  <c r="J1019" i="2"/>
  <c r="BE1019" i="2" s="1"/>
  <c r="BI1017" i="2"/>
  <c r="BH1017" i="2"/>
  <c r="BG1017" i="2"/>
  <c r="BF1017" i="2"/>
  <c r="T1017" i="2"/>
  <c r="R1017" i="2"/>
  <c r="P1017" i="2"/>
  <c r="BK1017" i="2"/>
  <c r="J1017" i="2"/>
  <c r="BE1017" i="2"/>
  <c r="BI1007" i="2"/>
  <c r="BH1007" i="2"/>
  <c r="BG1007" i="2"/>
  <c r="BF1007" i="2"/>
  <c r="T1007" i="2"/>
  <c r="R1007" i="2"/>
  <c r="P1007" i="2"/>
  <c r="BK1007" i="2"/>
  <c r="J1007" i="2"/>
  <c r="BE1007" i="2" s="1"/>
  <c r="BI1005" i="2"/>
  <c r="BH1005" i="2"/>
  <c r="BG1005" i="2"/>
  <c r="BF1005" i="2"/>
  <c r="T1005" i="2"/>
  <c r="R1005" i="2"/>
  <c r="P1005" i="2"/>
  <c r="BK1005" i="2"/>
  <c r="J1005" i="2"/>
  <c r="BE1005" i="2"/>
  <c r="BI1003" i="2"/>
  <c r="BH1003" i="2"/>
  <c r="BG1003" i="2"/>
  <c r="BF1003" i="2"/>
  <c r="T1003" i="2"/>
  <c r="R1003" i="2"/>
  <c r="P1003" i="2"/>
  <c r="BK1003" i="2"/>
  <c r="J1003" i="2"/>
  <c r="BE1003" i="2" s="1"/>
  <c r="BI1001" i="2"/>
  <c r="BH1001" i="2"/>
  <c r="BG1001" i="2"/>
  <c r="BF1001" i="2"/>
  <c r="T1001" i="2"/>
  <c r="R1001" i="2"/>
  <c r="P1001" i="2"/>
  <c r="BK1001" i="2"/>
  <c r="J1001" i="2"/>
  <c r="BE1001" i="2"/>
  <c r="BI999" i="2"/>
  <c r="BH999" i="2"/>
  <c r="BG999" i="2"/>
  <c r="BF999" i="2"/>
  <c r="T999" i="2"/>
  <c r="R999" i="2"/>
  <c r="P999" i="2"/>
  <c r="BK999" i="2"/>
  <c r="J999" i="2"/>
  <c r="BE999" i="2" s="1"/>
  <c r="BI997" i="2"/>
  <c r="BH997" i="2"/>
  <c r="BG997" i="2"/>
  <c r="BF997" i="2"/>
  <c r="T997" i="2"/>
  <c r="R997" i="2"/>
  <c r="P997" i="2"/>
  <c r="BK997" i="2"/>
  <c r="J997" i="2"/>
  <c r="BE997" i="2"/>
  <c r="BI995" i="2"/>
  <c r="BH995" i="2"/>
  <c r="BG995" i="2"/>
  <c r="BF995" i="2"/>
  <c r="T995" i="2"/>
  <c r="R995" i="2"/>
  <c r="P995" i="2"/>
  <c r="BK995" i="2"/>
  <c r="J995" i="2"/>
  <c r="BE995" i="2" s="1"/>
  <c r="BI993" i="2"/>
  <c r="BH993" i="2"/>
  <c r="BG993" i="2"/>
  <c r="BF993" i="2"/>
  <c r="T993" i="2"/>
  <c r="R993" i="2"/>
  <c r="P993" i="2"/>
  <c r="BK993" i="2"/>
  <c r="J993" i="2"/>
  <c r="BE993" i="2"/>
  <c r="BI991" i="2"/>
  <c r="BH991" i="2"/>
  <c r="BG991" i="2"/>
  <c r="BF991" i="2"/>
  <c r="T991" i="2"/>
  <c r="R991" i="2"/>
  <c r="P991" i="2"/>
  <c r="BK991" i="2"/>
  <c r="J991" i="2"/>
  <c r="BE991" i="2" s="1"/>
  <c r="BI989" i="2"/>
  <c r="BH989" i="2"/>
  <c r="BG989" i="2"/>
  <c r="BF989" i="2"/>
  <c r="T989" i="2"/>
  <c r="R989" i="2"/>
  <c r="P989" i="2"/>
  <c r="BK989" i="2"/>
  <c r="J989" i="2"/>
  <c r="BE989" i="2"/>
  <c r="BI984" i="2"/>
  <c r="BH984" i="2"/>
  <c r="BG984" i="2"/>
  <c r="BF984" i="2"/>
  <c r="T984" i="2"/>
  <c r="R984" i="2"/>
  <c r="P984" i="2"/>
  <c r="BK984" i="2"/>
  <c r="J984" i="2"/>
  <c r="BE984" i="2" s="1"/>
  <c r="BI982" i="2"/>
  <c r="BH982" i="2"/>
  <c r="BG982" i="2"/>
  <c r="BF982" i="2"/>
  <c r="T982" i="2"/>
  <c r="R982" i="2"/>
  <c r="P982" i="2"/>
  <c r="BK982" i="2"/>
  <c r="J982" i="2"/>
  <c r="BE982" i="2"/>
  <c r="BI980" i="2"/>
  <c r="BH980" i="2"/>
  <c r="BG980" i="2"/>
  <c r="BF980" i="2"/>
  <c r="T980" i="2"/>
  <c r="R980" i="2"/>
  <c r="P980" i="2"/>
  <c r="BK980" i="2"/>
  <c r="J980" i="2"/>
  <c r="BE980" i="2" s="1"/>
  <c r="BI978" i="2"/>
  <c r="BH978" i="2"/>
  <c r="BG978" i="2"/>
  <c r="BF978" i="2"/>
  <c r="T978" i="2"/>
  <c r="R978" i="2"/>
  <c r="P978" i="2"/>
  <c r="BK978" i="2"/>
  <c r="J978" i="2"/>
  <c r="BE978" i="2"/>
  <c r="BI976" i="2"/>
  <c r="BH976" i="2"/>
  <c r="BG976" i="2"/>
  <c r="BF976" i="2"/>
  <c r="T976" i="2"/>
  <c r="R976" i="2"/>
  <c r="P976" i="2"/>
  <c r="BK976" i="2"/>
  <c r="J976" i="2"/>
  <c r="BE976" i="2" s="1"/>
  <c r="BI974" i="2"/>
  <c r="BH974" i="2"/>
  <c r="BG974" i="2"/>
  <c r="BF974" i="2"/>
  <c r="T974" i="2"/>
  <c r="R974" i="2"/>
  <c r="P974" i="2"/>
  <c r="BK974" i="2"/>
  <c r="J974" i="2"/>
  <c r="BE974" i="2"/>
  <c r="BI972" i="2"/>
  <c r="BH972" i="2"/>
  <c r="BG972" i="2"/>
  <c r="BF972" i="2"/>
  <c r="T972" i="2"/>
  <c r="R972" i="2"/>
  <c r="P972" i="2"/>
  <c r="BK972" i="2"/>
  <c r="J972" i="2"/>
  <c r="BE972" i="2" s="1"/>
  <c r="BI970" i="2"/>
  <c r="BH970" i="2"/>
  <c r="BG970" i="2"/>
  <c r="BF970" i="2"/>
  <c r="T970" i="2"/>
  <c r="R970" i="2"/>
  <c r="P970" i="2"/>
  <c r="BK970" i="2"/>
  <c r="J970" i="2"/>
  <c r="BE970" i="2"/>
  <c r="BI961" i="2"/>
  <c r="BH961" i="2"/>
  <c r="BG961" i="2"/>
  <c r="BF961" i="2"/>
  <c r="T961" i="2"/>
  <c r="R961" i="2"/>
  <c r="P961" i="2"/>
  <c r="BK961" i="2"/>
  <c r="J961" i="2"/>
  <c r="BE961" i="2" s="1"/>
  <c r="BI959" i="2"/>
  <c r="BH959" i="2"/>
  <c r="BG959" i="2"/>
  <c r="BF959" i="2"/>
  <c r="T959" i="2"/>
  <c r="R959" i="2"/>
  <c r="P959" i="2"/>
  <c r="BK959" i="2"/>
  <c r="J959" i="2"/>
  <c r="BE959" i="2"/>
  <c r="BI957" i="2"/>
  <c r="BH957" i="2"/>
  <c r="BG957" i="2"/>
  <c r="BF957" i="2"/>
  <c r="T957" i="2"/>
  <c r="R957" i="2"/>
  <c r="P957" i="2"/>
  <c r="BK957" i="2"/>
  <c r="J957" i="2"/>
  <c r="BE957" i="2" s="1"/>
  <c r="BI955" i="2"/>
  <c r="BH955" i="2"/>
  <c r="BG955" i="2"/>
  <c r="BF955" i="2"/>
  <c r="T955" i="2"/>
  <c r="R955" i="2"/>
  <c r="P955" i="2"/>
  <c r="P950" i="2" s="1"/>
  <c r="BK955" i="2"/>
  <c r="J955" i="2"/>
  <c r="BE955" i="2"/>
  <c r="BI953" i="2"/>
  <c r="BH953" i="2"/>
  <c r="BG953" i="2"/>
  <c r="BF953" i="2"/>
  <c r="T953" i="2"/>
  <c r="T950" i="2" s="1"/>
  <c r="R953" i="2"/>
  <c r="P953" i="2"/>
  <c r="BK953" i="2"/>
  <c r="J953" i="2"/>
  <c r="BE953" i="2" s="1"/>
  <c r="BI951" i="2"/>
  <c r="BH951" i="2"/>
  <c r="BG951" i="2"/>
  <c r="BF951" i="2"/>
  <c r="T951" i="2"/>
  <c r="R951" i="2"/>
  <c r="P951" i="2"/>
  <c r="BK951" i="2"/>
  <c r="J951" i="2"/>
  <c r="BE951" i="2"/>
  <c r="BI946" i="2"/>
  <c r="BH946" i="2"/>
  <c r="BG946" i="2"/>
  <c r="BF946" i="2"/>
  <c r="T946" i="2"/>
  <c r="T945" i="2"/>
  <c r="R946" i="2"/>
  <c r="R945" i="2" s="1"/>
  <c r="P946" i="2"/>
  <c r="P945" i="2"/>
  <c r="BK946" i="2"/>
  <c r="BK945" i="2" s="1"/>
  <c r="J945" i="2" s="1"/>
  <c r="J115" i="2" s="1"/>
  <c r="J946" i="2"/>
  <c r="BE946" i="2"/>
  <c r="BI944" i="2"/>
  <c r="BH944" i="2"/>
  <c r="BG944" i="2"/>
  <c r="BF944" i="2"/>
  <c r="T944" i="2"/>
  <c r="R944" i="2"/>
  <c r="R939" i="2" s="1"/>
  <c r="P944" i="2"/>
  <c r="BK944" i="2"/>
  <c r="J944" i="2"/>
  <c r="BE944" i="2"/>
  <c r="BI940" i="2"/>
  <c r="BH940" i="2"/>
  <c r="BG940" i="2"/>
  <c r="BF940" i="2"/>
  <c r="T940" i="2"/>
  <c r="T939" i="2" s="1"/>
  <c r="R940" i="2"/>
  <c r="P940" i="2"/>
  <c r="BK940" i="2"/>
  <c r="BK939" i="2"/>
  <c r="J939" i="2" s="1"/>
  <c r="J114" i="2" s="1"/>
  <c r="J940" i="2"/>
  <c r="BE940" i="2" s="1"/>
  <c r="BI936" i="2"/>
  <c r="BH936" i="2"/>
  <c r="BG936" i="2"/>
  <c r="BF936" i="2"/>
  <c r="T936" i="2"/>
  <c r="T935" i="2" s="1"/>
  <c r="R936" i="2"/>
  <c r="R935" i="2"/>
  <c r="P936" i="2"/>
  <c r="P935" i="2" s="1"/>
  <c r="BK936" i="2"/>
  <c r="BK935" i="2"/>
  <c r="J935" i="2"/>
  <c r="J936" i="2"/>
  <c r="BE936" i="2" s="1"/>
  <c r="J113" i="2"/>
  <c r="BI934" i="2"/>
  <c r="BH934" i="2"/>
  <c r="BG934" i="2"/>
  <c r="BF934" i="2"/>
  <c r="T934" i="2"/>
  <c r="R934" i="2"/>
  <c r="P934" i="2"/>
  <c r="BK934" i="2"/>
  <c r="J934" i="2"/>
  <c r="BE934" i="2" s="1"/>
  <c r="BI932" i="2"/>
  <c r="BH932" i="2"/>
  <c r="BG932" i="2"/>
  <c r="BF932" i="2"/>
  <c r="T932" i="2"/>
  <c r="R932" i="2"/>
  <c r="P932" i="2"/>
  <c r="BK932" i="2"/>
  <c r="J932" i="2"/>
  <c r="BE932" i="2"/>
  <c r="BI929" i="2"/>
  <c r="BH929" i="2"/>
  <c r="BG929" i="2"/>
  <c r="BF929" i="2"/>
  <c r="T929" i="2"/>
  <c r="R929" i="2"/>
  <c r="P929" i="2"/>
  <c r="BK929" i="2"/>
  <c r="J929" i="2"/>
  <c r="BE929" i="2" s="1"/>
  <c r="BI925" i="2"/>
  <c r="BH925" i="2"/>
  <c r="BG925" i="2"/>
  <c r="BF925" i="2"/>
  <c r="T925" i="2"/>
  <c r="R925" i="2"/>
  <c r="P925" i="2"/>
  <c r="BK925" i="2"/>
  <c r="J925" i="2"/>
  <c r="BE925" i="2"/>
  <c r="BI923" i="2"/>
  <c r="BH923" i="2"/>
  <c r="BG923" i="2"/>
  <c r="BF923" i="2"/>
  <c r="T923" i="2"/>
  <c r="R923" i="2"/>
  <c r="P923" i="2"/>
  <c r="BK923" i="2"/>
  <c r="J923" i="2"/>
  <c r="BE923" i="2" s="1"/>
  <c r="BI921" i="2"/>
  <c r="BH921" i="2"/>
  <c r="BG921" i="2"/>
  <c r="BF921" i="2"/>
  <c r="T921" i="2"/>
  <c r="R921" i="2"/>
  <c r="P921" i="2"/>
  <c r="BK921" i="2"/>
  <c r="J921" i="2"/>
  <c r="BE921" i="2"/>
  <c r="BI919" i="2"/>
  <c r="BH919" i="2"/>
  <c r="BG919" i="2"/>
  <c r="BF919" i="2"/>
  <c r="T919" i="2"/>
  <c r="R919" i="2"/>
  <c r="P919" i="2"/>
  <c r="BK919" i="2"/>
  <c r="J919" i="2"/>
  <c r="BE919" i="2" s="1"/>
  <c r="BI917" i="2"/>
  <c r="BH917" i="2"/>
  <c r="BG917" i="2"/>
  <c r="BF917" i="2"/>
  <c r="T917" i="2"/>
  <c r="R917" i="2"/>
  <c r="P917" i="2"/>
  <c r="BK917" i="2"/>
  <c r="J917" i="2"/>
  <c r="BE917" i="2"/>
  <c r="BI913" i="2"/>
  <c r="BH913" i="2"/>
  <c r="BG913" i="2"/>
  <c r="BF913" i="2"/>
  <c r="T913" i="2"/>
  <c r="R913" i="2"/>
  <c r="P913" i="2"/>
  <c r="BK913" i="2"/>
  <c r="J913" i="2"/>
  <c r="BE913" i="2" s="1"/>
  <c r="BI911" i="2"/>
  <c r="BH911" i="2"/>
  <c r="BG911" i="2"/>
  <c r="BF911" i="2"/>
  <c r="T911" i="2"/>
  <c r="R911" i="2"/>
  <c r="P911" i="2"/>
  <c r="BK911" i="2"/>
  <c r="J911" i="2"/>
  <c r="BE911" i="2"/>
  <c r="BI907" i="2"/>
  <c r="BH907" i="2"/>
  <c r="BG907" i="2"/>
  <c r="BF907" i="2"/>
  <c r="T907" i="2"/>
  <c r="R907" i="2"/>
  <c r="P907" i="2"/>
  <c r="BK907" i="2"/>
  <c r="J907" i="2"/>
  <c r="BE907" i="2" s="1"/>
  <c r="BI900" i="2"/>
  <c r="BH900" i="2"/>
  <c r="BG900" i="2"/>
  <c r="BF900" i="2"/>
  <c r="T900" i="2"/>
  <c r="R900" i="2"/>
  <c r="P900" i="2"/>
  <c r="BK900" i="2"/>
  <c r="J900" i="2"/>
  <c r="BE900" i="2"/>
  <c r="BI897" i="2"/>
  <c r="BH897" i="2"/>
  <c r="BG897" i="2"/>
  <c r="BF897" i="2"/>
  <c r="T897" i="2"/>
  <c r="R897" i="2"/>
  <c r="P897" i="2"/>
  <c r="BK897" i="2"/>
  <c r="J897" i="2"/>
  <c r="BE897" i="2" s="1"/>
  <c r="BI892" i="2"/>
  <c r="BH892" i="2"/>
  <c r="BG892" i="2"/>
  <c r="BF892" i="2"/>
  <c r="T892" i="2"/>
  <c r="R892" i="2"/>
  <c r="P892" i="2"/>
  <c r="BK892" i="2"/>
  <c r="J892" i="2"/>
  <c r="BE892" i="2"/>
  <c r="BI888" i="2"/>
  <c r="BH888" i="2"/>
  <c r="BG888" i="2"/>
  <c r="BF888" i="2"/>
  <c r="T888" i="2"/>
  <c r="R888" i="2"/>
  <c r="P888" i="2"/>
  <c r="BK888" i="2"/>
  <c r="J888" i="2"/>
  <c r="BE888" i="2" s="1"/>
  <c r="BI880" i="2"/>
  <c r="BH880" i="2"/>
  <c r="BG880" i="2"/>
  <c r="BF880" i="2"/>
  <c r="T880" i="2"/>
  <c r="R880" i="2"/>
  <c r="P880" i="2"/>
  <c r="BK880" i="2"/>
  <c r="J880" i="2"/>
  <c r="BE880" i="2"/>
  <c r="BI874" i="2"/>
  <c r="BH874" i="2"/>
  <c r="BG874" i="2"/>
  <c r="BF874" i="2"/>
  <c r="T874" i="2"/>
  <c r="R874" i="2"/>
  <c r="P874" i="2"/>
  <c r="BK874" i="2"/>
  <c r="J874" i="2"/>
  <c r="BE874" i="2" s="1"/>
  <c r="BI869" i="2"/>
  <c r="BH869" i="2"/>
  <c r="BG869" i="2"/>
  <c r="BF869" i="2"/>
  <c r="T869" i="2"/>
  <c r="R869" i="2"/>
  <c r="P869" i="2"/>
  <c r="BK869" i="2"/>
  <c r="J869" i="2"/>
  <c r="BE869" i="2"/>
  <c r="BI864" i="2"/>
  <c r="BH864" i="2"/>
  <c r="BG864" i="2"/>
  <c r="BF864" i="2"/>
  <c r="T864" i="2"/>
  <c r="R864" i="2"/>
  <c r="P864" i="2"/>
  <c r="BK864" i="2"/>
  <c r="BK843" i="2" s="1"/>
  <c r="J843" i="2" s="1"/>
  <c r="J112" i="2" s="1"/>
  <c r="J864" i="2"/>
  <c r="BE864" i="2" s="1"/>
  <c r="BI859" i="2"/>
  <c r="BH859" i="2"/>
  <c r="BG859" i="2"/>
  <c r="BF859" i="2"/>
  <c r="T859" i="2"/>
  <c r="R859" i="2"/>
  <c r="P859" i="2"/>
  <c r="BK859" i="2"/>
  <c r="J859" i="2"/>
  <c r="BE859" i="2"/>
  <c r="BI856" i="2"/>
  <c r="BH856" i="2"/>
  <c r="BG856" i="2"/>
  <c r="BF856" i="2"/>
  <c r="T856" i="2"/>
  <c r="R856" i="2"/>
  <c r="P856" i="2"/>
  <c r="BK856" i="2"/>
  <c r="J856" i="2"/>
  <c r="BE856" i="2" s="1"/>
  <c r="BI853" i="2"/>
  <c r="BH853" i="2"/>
  <c r="BG853" i="2"/>
  <c r="BF853" i="2"/>
  <c r="T853" i="2"/>
  <c r="R853" i="2"/>
  <c r="P853" i="2"/>
  <c r="BK853" i="2"/>
  <c r="J853" i="2"/>
  <c r="BE853" i="2"/>
  <c r="BI850" i="2"/>
  <c r="BH850" i="2"/>
  <c r="BG850" i="2"/>
  <c r="BF850" i="2"/>
  <c r="T850" i="2"/>
  <c r="R850" i="2"/>
  <c r="P850" i="2"/>
  <c r="BK850" i="2"/>
  <c r="J850" i="2"/>
  <c r="BE850" i="2" s="1"/>
  <c r="BI847" i="2"/>
  <c r="BH847" i="2"/>
  <c r="BG847" i="2"/>
  <c r="BF847" i="2"/>
  <c r="T847" i="2"/>
  <c r="R847" i="2"/>
  <c r="R843" i="2" s="1"/>
  <c r="P847" i="2"/>
  <c r="BK847" i="2"/>
  <c r="J847" i="2"/>
  <c r="BE847" i="2"/>
  <c r="BI844" i="2"/>
  <c r="BH844" i="2"/>
  <c r="BG844" i="2"/>
  <c r="BF844" i="2"/>
  <c r="T844" i="2"/>
  <c r="R844" i="2"/>
  <c r="P844" i="2"/>
  <c r="P843" i="2" s="1"/>
  <c r="BK844" i="2"/>
  <c r="J844" i="2"/>
  <c r="BE844" i="2" s="1"/>
  <c r="BI842" i="2"/>
  <c r="BH842" i="2"/>
  <c r="BG842" i="2"/>
  <c r="BF842" i="2"/>
  <c r="T842" i="2"/>
  <c r="R842" i="2"/>
  <c r="P842" i="2"/>
  <c r="BK842" i="2"/>
  <c r="J842" i="2"/>
  <c r="BE842" i="2" s="1"/>
  <c r="BI835" i="2"/>
  <c r="BH835" i="2"/>
  <c r="BG835" i="2"/>
  <c r="BF835" i="2"/>
  <c r="T835" i="2"/>
  <c r="R835" i="2"/>
  <c r="P835" i="2"/>
  <c r="BK835" i="2"/>
  <c r="J835" i="2"/>
  <c r="BE835" i="2"/>
  <c r="BI829" i="2"/>
  <c r="BH829" i="2"/>
  <c r="BG829" i="2"/>
  <c r="BF829" i="2"/>
  <c r="T829" i="2"/>
  <c r="R829" i="2"/>
  <c r="P829" i="2"/>
  <c r="BK829" i="2"/>
  <c r="J829" i="2"/>
  <c r="BE829" i="2"/>
  <c r="BI824" i="2"/>
  <c r="BH824" i="2"/>
  <c r="BG824" i="2"/>
  <c r="BF824" i="2"/>
  <c r="T824" i="2"/>
  <c r="R824" i="2"/>
  <c r="P824" i="2"/>
  <c r="BK824" i="2"/>
  <c r="J824" i="2"/>
  <c r="BE824" i="2"/>
  <c r="BI822" i="2"/>
  <c r="BH822" i="2"/>
  <c r="BG822" i="2"/>
  <c r="BF822" i="2"/>
  <c r="T822" i="2"/>
  <c r="T821" i="2"/>
  <c r="R822" i="2"/>
  <c r="R821" i="2"/>
  <c r="P822" i="2"/>
  <c r="P821" i="2"/>
  <c r="BK822" i="2"/>
  <c r="BK821" i="2"/>
  <c r="J821" i="2" s="1"/>
  <c r="J111" i="2" s="1"/>
  <c r="J822" i="2"/>
  <c r="BE822" i="2" s="1"/>
  <c r="BI819" i="2"/>
  <c r="BH819" i="2"/>
  <c r="BG819" i="2"/>
  <c r="BF819" i="2"/>
  <c r="T819" i="2"/>
  <c r="T818" i="2" s="1"/>
  <c r="R819" i="2"/>
  <c r="R818" i="2"/>
  <c r="P819" i="2"/>
  <c r="P818" i="2" s="1"/>
  <c r="BK819" i="2"/>
  <c r="BK818" i="2"/>
  <c r="J818" i="2"/>
  <c r="J110" i="2" s="1"/>
  <c r="J819" i="2"/>
  <c r="BE819" i="2" s="1"/>
  <c r="BI816" i="2"/>
  <c r="BH816" i="2"/>
  <c r="BG816" i="2"/>
  <c r="BF816" i="2"/>
  <c r="T816" i="2"/>
  <c r="T815" i="2"/>
  <c r="R816" i="2"/>
  <c r="R815" i="2"/>
  <c r="P816" i="2"/>
  <c r="P815" i="2"/>
  <c r="BK816" i="2"/>
  <c r="BK815" i="2"/>
  <c r="J815" i="2"/>
  <c r="J109" i="2" s="1"/>
  <c r="J816" i="2"/>
  <c r="BE816" i="2" s="1"/>
  <c r="BI813" i="2"/>
  <c r="BH813" i="2"/>
  <c r="BG813" i="2"/>
  <c r="BF813" i="2"/>
  <c r="T813" i="2"/>
  <c r="T812" i="2"/>
  <c r="R813" i="2"/>
  <c r="R812" i="2"/>
  <c r="P813" i="2"/>
  <c r="P812" i="2"/>
  <c r="BK813" i="2"/>
  <c r="BK812" i="2"/>
  <c r="J812" i="2"/>
  <c r="J813" i="2"/>
  <c r="BE813" i="2" s="1"/>
  <c r="J108" i="2"/>
  <c r="BI811" i="2"/>
  <c r="BH811" i="2"/>
  <c r="BG811" i="2"/>
  <c r="BF811" i="2"/>
  <c r="T811" i="2"/>
  <c r="R811" i="2"/>
  <c r="P811" i="2"/>
  <c r="BK811" i="2"/>
  <c r="J811" i="2"/>
  <c r="BE811" i="2"/>
  <c r="BI806" i="2"/>
  <c r="BH806" i="2"/>
  <c r="BG806" i="2"/>
  <c r="BF806" i="2"/>
  <c r="T806" i="2"/>
  <c r="R806" i="2"/>
  <c r="P806" i="2"/>
  <c r="BK806" i="2"/>
  <c r="J806" i="2"/>
  <c r="BE806" i="2"/>
  <c r="BI801" i="2"/>
  <c r="BH801" i="2"/>
  <c r="BG801" i="2"/>
  <c r="BF801" i="2"/>
  <c r="T801" i="2"/>
  <c r="R801" i="2"/>
  <c r="P801" i="2"/>
  <c r="BK801" i="2"/>
  <c r="J801" i="2"/>
  <c r="BE801" i="2"/>
  <c r="BI796" i="2"/>
  <c r="BH796" i="2"/>
  <c r="BG796" i="2"/>
  <c r="BF796" i="2"/>
  <c r="T796" i="2"/>
  <c r="R796" i="2"/>
  <c r="P796" i="2"/>
  <c r="BK796" i="2"/>
  <c r="J796" i="2"/>
  <c r="BE796" i="2"/>
  <c r="BI781" i="2"/>
  <c r="BH781" i="2"/>
  <c r="BG781" i="2"/>
  <c r="BF781" i="2"/>
  <c r="T781" i="2"/>
  <c r="T780" i="2"/>
  <c r="R781" i="2"/>
  <c r="R780" i="2"/>
  <c r="P781" i="2"/>
  <c r="P780" i="2"/>
  <c r="BK781" i="2"/>
  <c r="BK780" i="2"/>
  <c r="J780" i="2" s="1"/>
  <c r="J107" i="2" s="1"/>
  <c r="J781" i="2"/>
  <c r="BE781" i="2" s="1"/>
  <c r="BI779" i="2"/>
  <c r="BH779" i="2"/>
  <c r="BG779" i="2"/>
  <c r="BF779" i="2"/>
  <c r="T779" i="2"/>
  <c r="R779" i="2"/>
  <c r="P779" i="2"/>
  <c r="BK779" i="2"/>
  <c r="J779" i="2"/>
  <c r="BE779" i="2" s="1"/>
  <c r="BI763" i="2"/>
  <c r="BH763" i="2"/>
  <c r="BG763" i="2"/>
  <c r="BF763" i="2"/>
  <c r="T763" i="2"/>
  <c r="R763" i="2"/>
  <c r="P763" i="2"/>
  <c r="BK763" i="2"/>
  <c r="J763" i="2"/>
  <c r="BE763" i="2"/>
  <c r="BI759" i="2"/>
  <c r="BH759" i="2"/>
  <c r="BG759" i="2"/>
  <c r="BF759" i="2"/>
  <c r="T759" i="2"/>
  <c r="R759" i="2"/>
  <c r="P759" i="2"/>
  <c r="BK759" i="2"/>
  <c r="J759" i="2"/>
  <c r="BE759" i="2" s="1"/>
  <c r="BI754" i="2"/>
  <c r="BH754" i="2"/>
  <c r="BG754" i="2"/>
  <c r="BF754" i="2"/>
  <c r="T754" i="2"/>
  <c r="R754" i="2"/>
  <c r="P754" i="2"/>
  <c r="BK754" i="2"/>
  <c r="J754" i="2"/>
  <c r="BE754" i="2"/>
  <c r="BI747" i="2"/>
  <c r="BH747" i="2"/>
  <c r="BG747" i="2"/>
  <c r="BF747" i="2"/>
  <c r="T747" i="2"/>
  <c r="R747" i="2"/>
  <c r="P747" i="2"/>
  <c r="BK747" i="2"/>
  <c r="J747" i="2"/>
  <c r="BE747" i="2" s="1"/>
  <c r="BI743" i="2"/>
  <c r="BH743" i="2"/>
  <c r="BG743" i="2"/>
  <c r="BF743" i="2"/>
  <c r="T743" i="2"/>
  <c r="R743" i="2"/>
  <c r="P743" i="2"/>
  <c r="BK743" i="2"/>
  <c r="J743" i="2"/>
  <c r="BE743" i="2"/>
  <c r="BI728" i="2"/>
  <c r="BH728" i="2"/>
  <c r="BG728" i="2"/>
  <c r="BF728" i="2"/>
  <c r="T728" i="2"/>
  <c r="T710" i="2" s="1"/>
  <c r="R728" i="2"/>
  <c r="P728" i="2"/>
  <c r="BK728" i="2"/>
  <c r="BK710" i="2" s="1"/>
  <c r="J728" i="2"/>
  <c r="BE728" i="2" s="1"/>
  <c r="BI711" i="2"/>
  <c r="BH711" i="2"/>
  <c r="BG711" i="2"/>
  <c r="BF711" i="2"/>
  <c r="T711" i="2"/>
  <c r="R711" i="2"/>
  <c r="P711" i="2"/>
  <c r="P710" i="2"/>
  <c r="BK711" i="2"/>
  <c r="J711" i="2"/>
  <c r="BE711" i="2"/>
  <c r="BI708" i="2"/>
  <c r="BH708" i="2"/>
  <c r="BG708" i="2"/>
  <c r="BF708" i="2"/>
  <c r="T708" i="2"/>
  <c r="T707" i="2" s="1"/>
  <c r="R708" i="2"/>
  <c r="R707" i="2"/>
  <c r="P708" i="2"/>
  <c r="P707" i="2" s="1"/>
  <c r="BK708" i="2"/>
  <c r="BK707" i="2"/>
  <c r="J707" i="2"/>
  <c r="J104" i="2" s="1"/>
  <c r="J708" i="2"/>
  <c r="BE708" i="2" s="1"/>
  <c r="BI705" i="2"/>
  <c r="BH705" i="2"/>
  <c r="BG705" i="2"/>
  <c r="BF705" i="2"/>
  <c r="T705" i="2"/>
  <c r="R705" i="2"/>
  <c r="P705" i="2"/>
  <c r="BK705" i="2"/>
  <c r="J705" i="2"/>
  <c r="BE705" i="2"/>
  <c r="BI703" i="2"/>
  <c r="BH703" i="2"/>
  <c r="BG703" i="2"/>
  <c r="BF703" i="2"/>
  <c r="T703" i="2"/>
  <c r="R703" i="2"/>
  <c r="P703" i="2"/>
  <c r="BK703" i="2"/>
  <c r="J703" i="2"/>
  <c r="BE703" i="2"/>
  <c r="BI701" i="2"/>
  <c r="BH701" i="2"/>
  <c r="BG701" i="2"/>
  <c r="BF701" i="2"/>
  <c r="T701" i="2"/>
  <c r="R701" i="2"/>
  <c r="P701" i="2"/>
  <c r="BK701" i="2"/>
  <c r="J701" i="2"/>
  <c r="BE701" i="2"/>
  <c r="BI692" i="2"/>
  <c r="BH692" i="2"/>
  <c r="BG692" i="2"/>
  <c r="BF692" i="2"/>
  <c r="T692" i="2"/>
  <c r="R692" i="2"/>
  <c r="P692" i="2"/>
  <c r="BK692" i="2"/>
  <c r="J692" i="2"/>
  <c r="BE692" i="2"/>
  <c r="BI682" i="2"/>
  <c r="BH682" i="2"/>
  <c r="BG682" i="2"/>
  <c r="BF682" i="2"/>
  <c r="T682" i="2"/>
  <c r="R682" i="2"/>
  <c r="P682" i="2"/>
  <c r="BK682" i="2"/>
  <c r="J682" i="2"/>
  <c r="BE682" i="2"/>
  <c r="BI664" i="2"/>
  <c r="BH664" i="2"/>
  <c r="BG664" i="2"/>
  <c r="BF664" i="2"/>
  <c r="T664" i="2"/>
  <c r="R664" i="2"/>
  <c r="P664" i="2"/>
  <c r="BK664" i="2"/>
  <c r="J664" i="2"/>
  <c r="BE664" i="2"/>
  <c r="BI659" i="2"/>
  <c r="BH659" i="2"/>
  <c r="BG659" i="2"/>
  <c r="BF659" i="2"/>
  <c r="T659" i="2"/>
  <c r="R659" i="2"/>
  <c r="P659" i="2"/>
  <c r="BK659" i="2"/>
  <c r="J659" i="2"/>
  <c r="BE659" i="2"/>
  <c r="BI656" i="2"/>
  <c r="BH656" i="2"/>
  <c r="BG656" i="2"/>
  <c r="BF656" i="2"/>
  <c r="T656" i="2"/>
  <c r="R656" i="2"/>
  <c r="P656" i="2"/>
  <c r="BK656" i="2"/>
  <c r="J656" i="2"/>
  <c r="BE656" i="2"/>
  <c r="BI654" i="2"/>
  <c r="BH654" i="2"/>
  <c r="BG654" i="2"/>
  <c r="BF654" i="2"/>
  <c r="T654" i="2"/>
  <c r="R654" i="2"/>
  <c r="P654" i="2"/>
  <c r="BK654" i="2"/>
  <c r="J654" i="2"/>
  <c r="BE654" i="2"/>
  <c r="BI647" i="2"/>
  <c r="BH647" i="2"/>
  <c r="BG647" i="2"/>
  <c r="BF647" i="2"/>
  <c r="T647" i="2"/>
  <c r="R647" i="2"/>
  <c r="P647" i="2"/>
  <c r="BK647" i="2"/>
  <c r="J647" i="2"/>
  <c r="BE647" i="2"/>
  <c r="BI639" i="2"/>
  <c r="BH639" i="2"/>
  <c r="BG639" i="2"/>
  <c r="BF639" i="2"/>
  <c r="T639" i="2"/>
  <c r="R639" i="2"/>
  <c r="P639" i="2"/>
  <c r="BK639" i="2"/>
  <c r="J639" i="2"/>
  <c r="BE639" i="2"/>
  <c r="BI634" i="2"/>
  <c r="BH634" i="2"/>
  <c r="BG634" i="2"/>
  <c r="BF634" i="2"/>
  <c r="T634" i="2"/>
  <c r="R634" i="2"/>
  <c r="P634" i="2"/>
  <c r="BK634" i="2"/>
  <c r="J634" i="2"/>
  <c r="BE634" i="2"/>
  <c r="BI629" i="2"/>
  <c r="BH629" i="2"/>
  <c r="BG629" i="2"/>
  <c r="BF629" i="2"/>
  <c r="T629" i="2"/>
  <c r="R629" i="2"/>
  <c r="P629" i="2"/>
  <c r="BK629" i="2"/>
  <c r="J629" i="2"/>
  <c r="BE629" i="2"/>
  <c r="BI626" i="2"/>
  <c r="BH626" i="2"/>
  <c r="BG626" i="2"/>
  <c r="BF626" i="2"/>
  <c r="T626" i="2"/>
  <c r="R626" i="2"/>
  <c r="P626" i="2"/>
  <c r="BK626" i="2"/>
  <c r="J626" i="2"/>
  <c r="BE626" i="2"/>
  <c r="BI624" i="2"/>
  <c r="BH624" i="2"/>
  <c r="BG624" i="2"/>
  <c r="BF624" i="2"/>
  <c r="T624" i="2"/>
  <c r="R624" i="2"/>
  <c r="P624" i="2"/>
  <c r="BK624" i="2"/>
  <c r="J624" i="2"/>
  <c r="BE624" i="2"/>
  <c r="BI612" i="2"/>
  <c r="BH612" i="2"/>
  <c r="BG612" i="2"/>
  <c r="BF612" i="2"/>
  <c r="T612" i="2"/>
  <c r="R612" i="2"/>
  <c r="P612" i="2"/>
  <c r="BK612" i="2"/>
  <c r="J612" i="2"/>
  <c r="BE612" i="2"/>
  <c r="BI609" i="2"/>
  <c r="BH609" i="2"/>
  <c r="BG609" i="2"/>
  <c r="BF609" i="2"/>
  <c r="T609" i="2"/>
  <c r="R609" i="2"/>
  <c r="P609" i="2"/>
  <c r="BK609" i="2"/>
  <c r="J609" i="2"/>
  <c r="BE609" i="2"/>
  <c r="BI604" i="2"/>
  <c r="BH604" i="2"/>
  <c r="BG604" i="2"/>
  <c r="BF604" i="2"/>
  <c r="T604" i="2"/>
  <c r="R604" i="2"/>
  <c r="P604" i="2"/>
  <c r="BK604" i="2"/>
  <c r="J604" i="2"/>
  <c r="BE604" i="2"/>
  <c r="BI599" i="2"/>
  <c r="BH599" i="2"/>
  <c r="BG599" i="2"/>
  <c r="BF599" i="2"/>
  <c r="T599" i="2"/>
  <c r="R599" i="2"/>
  <c r="P599" i="2"/>
  <c r="BK599" i="2"/>
  <c r="J599" i="2"/>
  <c r="BE599" i="2"/>
  <c r="BI596" i="2"/>
  <c r="BH596" i="2"/>
  <c r="BG596" i="2"/>
  <c r="BF596" i="2"/>
  <c r="T596" i="2"/>
  <c r="R596" i="2"/>
  <c r="P596" i="2"/>
  <c r="BK596" i="2"/>
  <c r="J596" i="2"/>
  <c r="BE596" i="2"/>
  <c r="BI588" i="2"/>
  <c r="BH588" i="2"/>
  <c r="BG588" i="2"/>
  <c r="BF588" i="2"/>
  <c r="T588" i="2"/>
  <c r="R588" i="2"/>
  <c r="P588" i="2"/>
  <c r="BK588" i="2"/>
  <c r="J588" i="2"/>
  <c r="BE588" i="2"/>
  <c r="BI581" i="2"/>
  <c r="BH581" i="2"/>
  <c r="BG581" i="2"/>
  <c r="BF581" i="2"/>
  <c r="T581" i="2"/>
  <c r="R581" i="2"/>
  <c r="P581" i="2"/>
  <c r="BK581" i="2"/>
  <c r="J581" i="2"/>
  <c r="BE581" i="2"/>
  <c r="BI575" i="2"/>
  <c r="BH575" i="2"/>
  <c r="BG575" i="2"/>
  <c r="BF575" i="2"/>
  <c r="T575" i="2"/>
  <c r="R575" i="2"/>
  <c r="P575" i="2"/>
  <c r="BK575" i="2"/>
  <c r="J575" i="2"/>
  <c r="BE575" i="2"/>
  <c r="BI568" i="2"/>
  <c r="BH568" i="2"/>
  <c r="BG568" i="2"/>
  <c r="BF568" i="2"/>
  <c r="T568" i="2"/>
  <c r="R568" i="2"/>
  <c r="P568" i="2"/>
  <c r="BK568" i="2"/>
  <c r="J568" i="2"/>
  <c r="BE568" i="2" s="1"/>
  <c r="BI557" i="2"/>
  <c r="BH557" i="2"/>
  <c r="BG557" i="2"/>
  <c r="BF557" i="2"/>
  <c r="T557" i="2"/>
  <c r="R557" i="2"/>
  <c r="P557" i="2"/>
  <c r="BK557" i="2"/>
  <c r="J557" i="2"/>
  <c r="BE557" i="2"/>
  <c r="BI552" i="2"/>
  <c r="BH552" i="2"/>
  <c r="BG552" i="2"/>
  <c r="BF552" i="2"/>
  <c r="T552" i="2"/>
  <c r="R552" i="2"/>
  <c r="P552" i="2"/>
  <c r="BK552" i="2"/>
  <c r="J552" i="2"/>
  <c r="BE552" i="2" s="1"/>
  <c r="BI547" i="2"/>
  <c r="BH547" i="2"/>
  <c r="BG547" i="2"/>
  <c r="BF547" i="2"/>
  <c r="T547" i="2"/>
  <c r="R547" i="2"/>
  <c r="P547" i="2"/>
  <c r="BK547" i="2"/>
  <c r="J547" i="2"/>
  <c r="BE547" i="2"/>
  <c r="BI544" i="2"/>
  <c r="BH544" i="2"/>
  <c r="BG544" i="2"/>
  <c r="BF544" i="2"/>
  <c r="T544" i="2"/>
  <c r="R544" i="2"/>
  <c r="P544" i="2"/>
  <c r="BK544" i="2"/>
  <c r="J544" i="2"/>
  <c r="BE544" i="2" s="1"/>
  <c r="BI541" i="2"/>
  <c r="BH541" i="2"/>
  <c r="BG541" i="2"/>
  <c r="BF541" i="2"/>
  <c r="T541" i="2"/>
  <c r="R541" i="2"/>
  <c r="P541" i="2"/>
  <c r="BK541" i="2"/>
  <c r="J541" i="2"/>
  <c r="BE541" i="2"/>
  <c r="BI534" i="2"/>
  <c r="BH534" i="2"/>
  <c r="BG534" i="2"/>
  <c r="BF534" i="2"/>
  <c r="T534" i="2"/>
  <c r="T533" i="2" s="1"/>
  <c r="R534" i="2"/>
  <c r="R533" i="2"/>
  <c r="P534" i="2"/>
  <c r="P533" i="2" s="1"/>
  <c r="BK534" i="2"/>
  <c r="BK533" i="2"/>
  <c r="J533" i="2" s="1"/>
  <c r="J103" i="2" s="1"/>
  <c r="J534" i="2"/>
  <c r="BE534" i="2"/>
  <c r="BI531" i="2"/>
  <c r="BH531" i="2"/>
  <c r="BG531" i="2"/>
  <c r="BF531" i="2"/>
  <c r="T531" i="2"/>
  <c r="T530" i="2" s="1"/>
  <c r="R531" i="2"/>
  <c r="R530" i="2"/>
  <c r="P531" i="2"/>
  <c r="P530" i="2" s="1"/>
  <c r="BK531" i="2"/>
  <c r="BK530" i="2"/>
  <c r="J530" i="2" s="1"/>
  <c r="J102" i="2" s="1"/>
  <c r="J531" i="2"/>
  <c r="BE531" i="2"/>
  <c r="BI523" i="2"/>
  <c r="BH523" i="2"/>
  <c r="BG523" i="2"/>
  <c r="BF523" i="2"/>
  <c r="T523" i="2"/>
  <c r="R523" i="2"/>
  <c r="P523" i="2"/>
  <c r="BK523" i="2"/>
  <c r="J523" i="2"/>
  <c r="BE523" i="2" s="1"/>
  <c r="BI521" i="2"/>
  <c r="BH521" i="2"/>
  <c r="BG521" i="2"/>
  <c r="BF521" i="2"/>
  <c r="T521" i="2"/>
  <c r="T520" i="2"/>
  <c r="R521" i="2"/>
  <c r="R520" i="2" s="1"/>
  <c r="P521" i="2"/>
  <c r="P520" i="2"/>
  <c r="BK521" i="2"/>
  <c r="BK520" i="2" s="1"/>
  <c r="J520" i="2" s="1"/>
  <c r="J101" i="2" s="1"/>
  <c r="J521" i="2"/>
  <c r="BE521" i="2" s="1"/>
  <c r="BI516" i="2"/>
  <c r="BH516" i="2"/>
  <c r="BG516" i="2"/>
  <c r="BF516" i="2"/>
  <c r="T516" i="2"/>
  <c r="R516" i="2"/>
  <c r="P516" i="2"/>
  <c r="BK516" i="2"/>
  <c r="J516" i="2"/>
  <c r="BE516" i="2"/>
  <c r="BI514" i="2"/>
  <c r="BH514" i="2"/>
  <c r="BG514" i="2"/>
  <c r="BF514" i="2"/>
  <c r="T514" i="2"/>
  <c r="R514" i="2"/>
  <c r="P514" i="2"/>
  <c r="BK514" i="2"/>
  <c r="J514" i="2"/>
  <c r="BE514" i="2"/>
  <c r="BI509" i="2"/>
  <c r="BH509" i="2"/>
  <c r="BG509" i="2"/>
  <c r="BF509" i="2"/>
  <c r="T509" i="2"/>
  <c r="R509" i="2"/>
  <c r="P509" i="2"/>
  <c r="BK509" i="2"/>
  <c r="J509" i="2"/>
  <c r="BE509" i="2"/>
  <c r="BI507" i="2"/>
  <c r="BH507" i="2"/>
  <c r="BG507" i="2"/>
  <c r="BF507" i="2"/>
  <c r="T507" i="2"/>
  <c r="R507" i="2"/>
  <c r="P507" i="2"/>
  <c r="BK507" i="2"/>
  <c r="J507" i="2"/>
  <c r="BE507" i="2"/>
  <c r="BI502" i="2"/>
  <c r="BH502" i="2"/>
  <c r="BG502" i="2"/>
  <c r="BF502" i="2"/>
  <c r="T502" i="2"/>
  <c r="R502" i="2"/>
  <c r="P502" i="2"/>
  <c r="BK502" i="2"/>
  <c r="J502" i="2"/>
  <c r="BE502" i="2"/>
  <c r="BI500" i="2"/>
  <c r="BH500" i="2"/>
  <c r="BG500" i="2"/>
  <c r="BF500" i="2"/>
  <c r="T500" i="2"/>
  <c r="R500" i="2"/>
  <c r="P500" i="2"/>
  <c r="BK500" i="2"/>
  <c r="J500" i="2"/>
  <c r="BE500" i="2" s="1"/>
  <c r="BI494" i="2"/>
  <c r="BH494" i="2"/>
  <c r="BG494" i="2"/>
  <c r="BF494" i="2"/>
  <c r="T494" i="2"/>
  <c r="R494" i="2"/>
  <c r="P494" i="2"/>
  <c r="BK494" i="2"/>
  <c r="J494" i="2"/>
  <c r="BE494" i="2"/>
  <c r="BI492" i="2"/>
  <c r="BH492" i="2"/>
  <c r="BG492" i="2"/>
  <c r="BF492" i="2"/>
  <c r="T492" i="2"/>
  <c r="R492" i="2"/>
  <c r="P492" i="2"/>
  <c r="BK492" i="2"/>
  <c r="J492" i="2"/>
  <c r="BE492" i="2" s="1"/>
  <c r="BI477" i="2"/>
  <c r="BH477" i="2"/>
  <c r="BG477" i="2"/>
  <c r="BF477" i="2"/>
  <c r="T477" i="2"/>
  <c r="R477" i="2"/>
  <c r="P477" i="2"/>
  <c r="BK477" i="2"/>
  <c r="J477" i="2"/>
  <c r="BE477" i="2"/>
  <c r="BI468" i="2"/>
  <c r="BH468" i="2"/>
  <c r="BG468" i="2"/>
  <c r="BF468" i="2"/>
  <c r="T468" i="2"/>
  <c r="R468" i="2"/>
  <c r="P468" i="2"/>
  <c r="BK468" i="2"/>
  <c r="J468" i="2"/>
  <c r="BE468" i="2" s="1"/>
  <c r="BI466" i="2"/>
  <c r="BH466" i="2"/>
  <c r="BG466" i="2"/>
  <c r="BF466" i="2"/>
  <c r="T466" i="2"/>
  <c r="R466" i="2"/>
  <c r="P466" i="2"/>
  <c r="BK466" i="2"/>
  <c r="J466" i="2"/>
  <c r="BE466" i="2"/>
  <c r="BI440" i="2"/>
  <c r="BH440" i="2"/>
  <c r="BG440" i="2"/>
  <c r="BF440" i="2"/>
  <c r="T440" i="2"/>
  <c r="R440" i="2"/>
  <c r="P440" i="2"/>
  <c r="BK440" i="2"/>
  <c r="J440" i="2"/>
  <c r="BE440" i="2" s="1"/>
  <c r="BI425" i="2"/>
  <c r="BH425" i="2"/>
  <c r="BG425" i="2"/>
  <c r="BF425" i="2"/>
  <c r="T425" i="2"/>
  <c r="R425" i="2"/>
  <c r="P425" i="2"/>
  <c r="BK425" i="2"/>
  <c r="J425" i="2"/>
  <c r="BE425" i="2"/>
  <c r="BI410" i="2"/>
  <c r="BH410" i="2"/>
  <c r="BG410" i="2"/>
  <c r="BF410" i="2"/>
  <c r="T410" i="2"/>
  <c r="R410" i="2"/>
  <c r="P410" i="2"/>
  <c r="BK410" i="2"/>
  <c r="J410" i="2"/>
  <c r="BE410" i="2" s="1"/>
  <c r="BI404" i="2"/>
  <c r="BH404" i="2"/>
  <c r="BG404" i="2"/>
  <c r="BF404" i="2"/>
  <c r="T404" i="2"/>
  <c r="R404" i="2"/>
  <c r="P404" i="2"/>
  <c r="BK404" i="2"/>
  <c r="J404" i="2"/>
  <c r="BE404" i="2"/>
  <c r="BI389" i="2"/>
  <c r="BH389" i="2"/>
  <c r="BG389" i="2"/>
  <c r="BF389" i="2"/>
  <c r="T389" i="2"/>
  <c r="R389" i="2"/>
  <c r="P389" i="2"/>
  <c r="BK389" i="2"/>
  <c r="J389" i="2"/>
  <c r="BE389" i="2" s="1"/>
  <c r="BI374" i="2"/>
  <c r="BH374" i="2"/>
  <c r="BG374" i="2"/>
  <c r="BF374" i="2"/>
  <c r="T374" i="2"/>
  <c r="R374" i="2"/>
  <c r="P374" i="2"/>
  <c r="BK374" i="2"/>
  <c r="J374" i="2"/>
  <c r="BE374" i="2"/>
  <c r="BI370" i="2"/>
  <c r="BH370" i="2"/>
  <c r="BG370" i="2"/>
  <c r="BF370" i="2"/>
  <c r="T370" i="2"/>
  <c r="R370" i="2"/>
  <c r="P370" i="2"/>
  <c r="BK370" i="2"/>
  <c r="J370" i="2"/>
  <c r="BE370" i="2" s="1"/>
  <c r="BI366" i="2"/>
  <c r="BH366" i="2"/>
  <c r="BG366" i="2"/>
  <c r="BF366" i="2"/>
  <c r="T366" i="2"/>
  <c r="R366" i="2"/>
  <c r="P366" i="2"/>
  <c r="BK366" i="2"/>
  <c r="J366" i="2"/>
  <c r="BE366" i="2"/>
  <c r="BI359" i="2"/>
  <c r="BH359" i="2"/>
  <c r="BG359" i="2"/>
  <c r="BF359" i="2"/>
  <c r="T359" i="2"/>
  <c r="R359" i="2"/>
  <c r="P359" i="2"/>
  <c r="BK359" i="2"/>
  <c r="J359" i="2"/>
  <c r="BE359" i="2" s="1"/>
  <c r="BI353" i="2"/>
  <c r="BH353" i="2"/>
  <c r="BG353" i="2"/>
  <c r="BF353" i="2"/>
  <c r="T353" i="2"/>
  <c r="R353" i="2"/>
  <c r="P353" i="2"/>
  <c r="BK353" i="2"/>
  <c r="J353" i="2"/>
  <c r="BE353" i="2"/>
  <c r="BI346" i="2"/>
  <c r="BH346" i="2"/>
  <c r="BG346" i="2"/>
  <c r="BF346" i="2"/>
  <c r="T346" i="2"/>
  <c r="R346" i="2"/>
  <c r="P346" i="2"/>
  <c r="BK346" i="2"/>
  <c r="J346" i="2"/>
  <c r="BE346" i="2" s="1"/>
  <c r="BI344" i="2"/>
  <c r="BH344" i="2"/>
  <c r="BG344" i="2"/>
  <c r="BF344" i="2"/>
  <c r="T344" i="2"/>
  <c r="R344" i="2"/>
  <c r="P344" i="2"/>
  <c r="BK344" i="2"/>
  <c r="J344" i="2"/>
  <c r="BE344" i="2"/>
  <c r="BI330" i="2"/>
  <c r="BH330" i="2"/>
  <c r="BG330" i="2"/>
  <c r="BF330" i="2"/>
  <c r="T330" i="2"/>
  <c r="R330" i="2"/>
  <c r="P330" i="2"/>
  <c r="BK330" i="2"/>
  <c r="J330" i="2"/>
  <c r="BE330" i="2" s="1"/>
  <c r="BI327" i="2"/>
  <c r="BH327" i="2"/>
  <c r="BG327" i="2"/>
  <c r="BF327" i="2"/>
  <c r="T327" i="2"/>
  <c r="R327" i="2"/>
  <c r="P327" i="2"/>
  <c r="BK327" i="2"/>
  <c r="J327" i="2"/>
  <c r="BE327" i="2"/>
  <c r="BI317" i="2"/>
  <c r="BH317" i="2"/>
  <c r="BG317" i="2"/>
  <c r="BF317" i="2"/>
  <c r="T317" i="2"/>
  <c r="R317" i="2"/>
  <c r="P317" i="2"/>
  <c r="BK317" i="2"/>
  <c r="J317" i="2"/>
  <c r="BE317" i="2" s="1"/>
  <c r="BI313" i="2"/>
  <c r="BH313" i="2"/>
  <c r="BG313" i="2"/>
  <c r="BF313" i="2"/>
  <c r="T313" i="2"/>
  <c r="R313" i="2"/>
  <c r="P313" i="2"/>
  <c r="BK313" i="2"/>
  <c r="J313" i="2"/>
  <c r="BE313" i="2"/>
  <c r="BI311" i="2"/>
  <c r="BH311" i="2"/>
  <c r="BG311" i="2"/>
  <c r="BF311" i="2"/>
  <c r="T311" i="2"/>
  <c r="R311" i="2"/>
  <c r="P311" i="2"/>
  <c r="BK311" i="2"/>
  <c r="J311" i="2"/>
  <c r="BE311" i="2" s="1"/>
  <c r="BI308" i="2"/>
  <c r="BH308" i="2"/>
  <c r="BG308" i="2"/>
  <c r="BF308" i="2"/>
  <c r="T308" i="2"/>
  <c r="R308" i="2"/>
  <c r="P308" i="2"/>
  <c r="BK308" i="2"/>
  <c r="J308" i="2"/>
  <c r="BE308" i="2"/>
  <c r="BI305" i="2"/>
  <c r="BH305" i="2"/>
  <c r="BG305" i="2"/>
  <c r="BF305" i="2"/>
  <c r="T305" i="2"/>
  <c r="R305" i="2"/>
  <c r="P305" i="2"/>
  <c r="BK305" i="2"/>
  <c r="J305" i="2"/>
  <c r="BE305" i="2" s="1"/>
  <c r="BI279" i="2"/>
  <c r="BH279" i="2"/>
  <c r="BG279" i="2"/>
  <c r="BF279" i="2"/>
  <c r="T279" i="2"/>
  <c r="R279" i="2"/>
  <c r="P279" i="2"/>
  <c r="BK279" i="2"/>
  <c r="J279" i="2"/>
  <c r="BE279" i="2"/>
  <c r="BI276" i="2"/>
  <c r="BH276" i="2"/>
  <c r="BG276" i="2"/>
  <c r="BF276" i="2"/>
  <c r="T276" i="2"/>
  <c r="R276" i="2"/>
  <c r="P276" i="2"/>
  <c r="BK276" i="2"/>
  <c r="J276" i="2"/>
  <c r="BE276" i="2" s="1"/>
  <c r="BI273" i="2"/>
  <c r="BH273" i="2"/>
  <c r="BG273" i="2"/>
  <c r="BF273" i="2"/>
  <c r="T273" i="2"/>
  <c r="R273" i="2"/>
  <c r="P273" i="2"/>
  <c r="BK273" i="2"/>
  <c r="J273" i="2"/>
  <c r="BE273" i="2"/>
  <c r="BI269" i="2"/>
  <c r="BH269" i="2"/>
  <c r="BG269" i="2"/>
  <c r="BF269" i="2"/>
  <c r="T269" i="2"/>
  <c r="T268" i="2" s="1"/>
  <c r="R269" i="2"/>
  <c r="R268" i="2"/>
  <c r="P269" i="2"/>
  <c r="P268" i="2" s="1"/>
  <c r="BK269" i="2"/>
  <c r="BK268" i="2"/>
  <c r="J268" i="2" s="1"/>
  <c r="J100" i="2" s="1"/>
  <c r="J269" i="2"/>
  <c r="BE269" i="2"/>
  <c r="BI263" i="2"/>
  <c r="BH263" i="2"/>
  <c r="BG263" i="2"/>
  <c r="BF263" i="2"/>
  <c r="T263" i="2"/>
  <c r="T262" i="2" s="1"/>
  <c r="R263" i="2"/>
  <c r="R262" i="2"/>
  <c r="P263" i="2"/>
  <c r="P262" i="2" s="1"/>
  <c r="BK263" i="2"/>
  <c r="BK262" i="2"/>
  <c r="J262" i="2" s="1"/>
  <c r="J99" i="2" s="1"/>
  <c r="J263" i="2"/>
  <c r="BE263" i="2"/>
  <c r="BI255" i="2"/>
  <c r="BH255" i="2"/>
  <c r="BG255" i="2"/>
  <c r="BF255" i="2"/>
  <c r="T255" i="2"/>
  <c r="R255" i="2"/>
  <c r="P255" i="2"/>
  <c r="BK255" i="2"/>
  <c r="J255" i="2"/>
  <c r="BE255" i="2"/>
  <c r="BI249" i="2"/>
  <c r="BH249" i="2"/>
  <c r="BG249" i="2"/>
  <c r="BF249" i="2"/>
  <c r="T249" i="2"/>
  <c r="R249" i="2"/>
  <c r="P249" i="2"/>
  <c r="BK249" i="2"/>
  <c r="J249" i="2"/>
  <c r="BE249" i="2"/>
  <c r="BI247" i="2"/>
  <c r="BH247" i="2"/>
  <c r="BG247" i="2"/>
  <c r="BF247" i="2"/>
  <c r="T247" i="2"/>
  <c r="R247" i="2"/>
  <c r="P247" i="2"/>
  <c r="BK247" i="2"/>
  <c r="J247" i="2"/>
  <c r="BE247" i="2"/>
  <c r="BI242" i="2"/>
  <c r="BH242" i="2"/>
  <c r="BG242" i="2"/>
  <c r="BF242" i="2"/>
  <c r="T242" i="2"/>
  <c r="R242" i="2"/>
  <c r="P242" i="2"/>
  <c r="BK242" i="2"/>
  <c r="J242" i="2"/>
  <c r="BE242" i="2"/>
  <c r="BI236" i="2"/>
  <c r="BH236" i="2"/>
  <c r="BG236" i="2"/>
  <c r="BF236" i="2"/>
  <c r="T236" i="2"/>
  <c r="R236" i="2"/>
  <c r="P236" i="2"/>
  <c r="BK236" i="2"/>
  <c r="J236" i="2"/>
  <c r="BE236" i="2"/>
  <c r="BI230" i="2"/>
  <c r="BH230" i="2"/>
  <c r="BG230" i="2"/>
  <c r="BF230" i="2"/>
  <c r="T230" i="2"/>
  <c r="R230" i="2"/>
  <c r="P230" i="2"/>
  <c r="BK230" i="2"/>
  <c r="J230" i="2"/>
  <c r="BE230" i="2"/>
  <c r="BI228" i="2"/>
  <c r="BH228" i="2"/>
  <c r="BG228" i="2"/>
  <c r="BF228" i="2"/>
  <c r="T228" i="2"/>
  <c r="R228" i="2"/>
  <c r="P228" i="2"/>
  <c r="BK228" i="2"/>
  <c r="J228" i="2"/>
  <c r="BE228" i="2"/>
  <c r="BI222" i="2"/>
  <c r="BH222" i="2"/>
  <c r="BG222" i="2"/>
  <c r="BF222" i="2"/>
  <c r="T222" i="2"/>
  <c r="R222" i="2"/>
  <c r="P222" i="2"/>
  <c r="BK222" i="2"/>
  <c r="J222" i="2"/>
  <c r="BE222" i="2"/>
  <c r="BI216" i="2"/>
  <c r="BH216" i="2"/>
  <c r="BG216" i="2"/>
  <c r="BF216" i="2"/>
  <c r="T216" i="2"/>
  <c r="R216" i="2"/>
  <c r="P216" i="2"/>
  <c r="BK216" i="2"/>
  <c r="J216" i="2"/>
  <c r="BE216" i="2"/>
  <c r="BI211" i="2"/>
  <c r="BH211" i="2"/>
  <c r="BG211" i="2"/>
  <c r="BF211" i="2"/>
  <c r="T211" i="2"/>
  <c r="R211" i="2"/>
  <c r="R206" i="2" s="1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BK206" i="2" s="1"/>
  <c r="J206" i="2" s="1"/>
  <c r="J98" i="2" s="1"/>
  <c r="J209" i="2"/>
  <c r="BE209" i="2"/>
  <c r="BI207" i="2"/>
  <c r="BH207" i="2"/>
  <c r="BG207" i="2"/>
  <c r="BF207" i="2"/>
  <c r="T207" i="2"/>
  <c r="T206" i="2"/>
  <c r="R207" i="2"/>
  <c r="P207" i="2"/>
  <c r="P206" i="2"/>
  <c r="BK207" i="2"/>
  <c r="J207" i="2"/>
  <c r="BE207" i="2" s="1"/>
  <c r="BI204" i="2"/>
  <c r="BH204" i="2"/>
  <c r="BG204" i="2"/>
  <c r="BF204" i="2"/>
  <c r="T204" i="2"/>
  <c r="T203" i="2"/>
  <c r="R204" i="2"/>
  <c r="R203" i="2"/>
  <c r="P204" i="2"/>
  <c r="P203" i="2"/>
  <c r="BK204" i="2"/>
  <c r="BK203" i="2"/>
  <c r="J203" i="2"/>
  <c r="J97" i="2" s="1"/>
  <c r="J204" i="2"/>
  <c r="BE204" i="2" s="1"/>
  <c r="BI188" i="2"/>
  <c r="BH188" i="2"/>
  <c r="BG188" i="2"/>
  <c r="BF188" i="2"/>
  <c r="T188" i="2"/>
  <c r="R188" i="2"/>
  <c r="P188" i="2"/>
  <c r="BK188" i="2"/>
  <c r="J188" i="2"/>
  <c r="BE188" i="2"/>
  <c r="BI186" i="2"/>
  <c r="BH186" i="2"/>
  <c r="BG186" i="2"/>
  <c r="BF186" i="2"/>
  <c r="T186" i="2"/>
  <c r="R186" i="2"/>
  <c r="P186" i="2"/>
  <c r="BK186" i="2"/>
  <c r="J186" i="2"/>
  <c r="BE186" i="2"/>
  <c r="BI180" i="2"/>
  <c r="BH180" i="2"/>
  <c r="BG180" i="2"/>
  <c r="BF180" i="2"/>
  <c r="T180" i="2"/>
  <c r="R180" i="2"/>
  <c r="P180" i="2"/>
  <c r="BK180" i="2"/>
  <c r="J180" i="2"/>
  <c r="BE180" i="2"/>
  <c r="BI178" i="2"/>
  <c r="BH178" i="2"/>
  <c r="BG178" i="2"/>
  <c r="BF178" i="2"/>
  <c r="T178" i="2"/>
  <c r="R178" i="2"/>
  <c r="P178" i="2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/>
  <c r="BI174" i="2"/>
  <c r="BH174" i="2"/>
  <c r="BG174" i="2"/>
  <c r="BF174" i="2"/>
  <c r="T174" i="2"/>
  <c r="R174" i="2"/>
  <c r="P174" i="2"/>
  <c r="BK174" i="2"/>
  <c r="J174" i="2"/>
  <c r="BE174" i="2"/>
  <c r="BI172" i="2"/>
  <c r="BH172" i="2"/>
  <c r="BG172" i="2"/>
  <c r="BF172" i="2"/>
  <c r="T172" i="2"/>
  <c r="R172" i="2"/>
  <c r="P172" i="2"/>
  <c r="BK172" i="2"/>
  <c r="J172" i="2"/>
  <c r="BE172" i="2"/>
  <c r="BI170" i="2"/>
  <c r="BH170" i="2"/>
  <c r="BG170" i="2"/>
  <c r="BF170" i="2"/>
  <c r="T170" i="2"/>
  <c r="R170" i="2"/>
  <c r="P170" i="2"/>
  <c r="BK170" i="2"/>
  <c r="J170" i="2"/>
  <c r="BE170" i="2"/>
  <c r="BI166" i="2"/>
  <c r="BH166" i="2"/>
  <c r="BG166" i="2"/>
  <c r="BF166" i="2"/>
  <c r="T166" i="2"/>
  <c r="R166" i="2"/>
  <c r="P166" i="2"/>
  <c r="BK166" i="2"/>
  <c r="J166" i="2"/>
  <c r="BE166" i="2"/>
  <c r="BI164" i="2"/>
  <c r="BH164" i="2"/>
  <c r="BG164" i="2"/>
  <c r="BF164" i="2"/>
  <c r="T164" i="2"/>
  <c r="R164" i="2"/>
  <c r="P164" i="2"/>
  <c r="BK164" i="2"/>
  <c r="J164" i="2"/>
  <c r="BE164" i="2"/>
  <c r="BI159" i="2"/>
  <c r="BH159" i="2"/>
  <c r="F34" i="2" s="1"/>
  <c r="BC95" i="1" s="1"/>
  <c r="BC94" i="1" s="1"/>
  <c r="BG159" i="2"/>
  <c r="BF159" i="2"/>
  <c r="T159" i="2"/>
  <c r="T151" i="2" s="1"/>
  <c r="R159" i="2"/>
  <c r="R151" i="2" s="1"/>
  <c r="R150" i="2" s="1"/>
  <c r="P159" i="2"/>
  <c r="BK159" i="2"/>
  <c r="J159" i="2"/>
  <c r="BE159" i="2"/>
  <c r="BI157" i="2"/>
  <c r="BH157" i="2"/>
  <c r="BG157" i="2"/>
  <c r="F33" i="2" s="1"/>
  <c r="BB95" i="1" s="1"/>
  <c r="BB94" i="1" s="1"/>
  <c r="BF157" i="2"/>
  <c r="T157" i="2"/>
  <c r="R157" i="2"/>
  <c r="P157" i="2"/>
  <c r="P151" i="2" s="1"/>
  <c r="P150" i="2" s="1"/>
  <c r="BK157" i="2"/>
  <c r="BK151" i="2" s="1"/>
  <c r="J157" i="2"/>
  <c r="BE157" i="2"/>
  <c r="BI152" i="2"/>
  <c r="F35" i="2"/>
  <c r="BD95" i="1" s="1"/>
  <c r="BD94" i="1" s="1"/>
  <c r="W33" i="1" s="1"/>
  <c r="BH152" i="2"/>
  <c r="BG152" i="2"/>
  <c r="BF152" i="2"/>
  <c r="J32" i="2" s="1"/>
  <c r="AW95" i="1" s="1"/>
  <c r="T152" i="2"/>
  <c r="R152" i="2"/>
  <c r="P152" i="2"/>
  <c r="BK152" i="2"/>
  <c r="J152" i="2"/>
  <c r="BE152" i="2" s="1"/>
  <c r="J146" i="2"/>
  <c r="J145" i="2"/>
  <c r="F145" i="2"/>
  <c r="F143" i="2"/>
  <c r="E141" i="2"/>
  <c r="J90" i="2"/>
  <c r="J89" i="2"/>
  <c r="F89" i="2"/>
  <c r="F87" i="2"/>
  <c r="E85" i="2"/>
  <c r="J16" i="2"/>
  <c r="E16" i="2"/>
  <c r="F146" i="2" s="1"/>
  <c r="J15" i="2"/>
  <c r="J10" i="2"/>
  <c r="J143" i="2" s="1"/>
  <c r="AS94" i="1"/>
  <c r="L90" i="1"/>
  <c r="AM90" i="1"/>
  <c r="AM89" i="1"/>
  <c r="L89" i="1"/>
  <c r="AM87" i="1"/>
  <c r="L87" i="1"/>
  <c r="L85" i="1"/>
  <c r="L84" i="1"/>
  <c r="AX94" i="1" l="1"/>
  <c r="W31" i="1"/>
  <c r="J31" i="2"/>
  <c r="AV95" i="1" s="1"/>
  <c r="AT95" i="1" s="1"/>
  <c r="F31" i="2"/>
  <c r="AZ95" i="1" s="1"/>
  <c r="AZ94" i="1" s="1"/>
  <c r="BK150" i="2"/>
  <c r="J151" i="2"/>
  <c r="J96" i="2" s="1"/>
  <c r="T150" i="2"/>
  <c r="AY94" i="1"/>
  <c r="W32" i="1"/>
  <c r="J710" i="2"/>
  <c r="J106" i="2" s="1"/>
  <c r="F32" i="2"/>
  <c r="BA95" i="1" s="1"/>
  <c r="BA94" i="1" s="1"/>
  <c r="R950" i="2"/>
  <c r="T1064" i="2"/>
  <c r="BK1073" i="2"/>
  <c r="J1073" i="2" s="1"/>
  <c r="J119" i="2" s="1"/>
  <c r="BK1180" i="2"/>
  <c r="J1180" i="2" s="1"/>
  <c r="J123" i="2" s="1"/>
  <c r="T1258" i="2"/>
  <c r="J87" i="2"/>
  <c r="F90" i="2"/>
  <c r="P939" i="2"/>
  <c r="P709" i="2" s="1"/>
  <c r="P149" i="2" s="1"/>
  <c r="AU95" i="1" s="1"/>
  <c r="AU94" i="1" s="1"/>
  <c r="BK950" i="2"/>
  <c r="J950" i="2" s="1"/>
  <c r="J116" i="2" s="1"/>
  <c r="T1040" i="2"/>
  <c r="P1064" i="2"/>
  <c r="T1146" i="2"/>
  <c r="P1258" i="2"/>
  <c r="J1299" i="2"/>
  <c r="J128" i="2" s="1"/>
  <c r="BK1298" i="2"/>
  <c r="J1298" i="2" s="1"/>
  <c r="J127" i="2" s="1"/>
  <c r="R710" i="2"/>
  <c r="R709" i="2" s="1"/>
  <c r="R149" i="2" s="1"/>
  <c r="T843" i="2"/>
  <c r="T709" i="2" s="1"/>
  <c r="P1040" i="2"/>
  <c r="P1146" i="2"/>
  <c r="T1218" i="2"/>
  <c r="BK1302" i="2"/>
  <c r="J1302" i="2" s="1"/>
  <c r="J129" i="2" s="1"/>
  <c r="AV94" i="1" l="1"/>
  <c r="W29" i="1"/>
  <c r="W30" i="1"/>
  <c r="AW94" i="1"/>
  <c r="AK30" i="1" s="1"/>
  <c r="BK709" i="2"/>
  <c r="J709" i="2" s="1"/>
  <c r="J105" i="2" s="1"/>
  <c r="T149" i="2"/>
  <c r="J150" i="2"/>
  <c r="J95" i="2" s="1"/>
  <c r="BK149" i="2"/>
  <c r="J149" i="2" s="1"/>
  <c r="J94" i="2" l="1"/>
  <c r="J28" i="2"/>
  <c r="AK29" i="1"/>
  <c r="AT94" i="1"/>
  <c r="J37" i="2" l="1"/>
  <c r="AG95" i="1"/>
  <c r="AN95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<sst xmlns="http://schemas.openxmlformats.org/spreadsheetml/2006/main" count="11866" uniqueCount="1678">
  <si>
    <t>Export Komplet</t>
  </si>
  <si>
    <t/>
  </si>
  <si>
    <t>2.0</t>
  </si>
  <si>
    <t>ZAMOK</t>
  </si>
  <si>
    <t>False</t>
  </si>
  <si>
    <t>{a7349cb5-6273-4291-a3cc-e9a5554ea6bc}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</si>
  <si>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</si>
  <si>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</si>
  <si>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</si>
  <si>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</si>
  <si>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</si>
  <si>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</si>
  <si>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</si>
  <si>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</si>
  <si>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5054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</si>
  <si>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</si>
  <si>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</si>
  <si>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CHATY ZVONIČKA ZAHRÁDKY 32, PEC POD SNĚŽKOU</t>
  </si>
  <si>
    <t>KSO:</t>
  </si>
  <si>
    <t>CC-CZ:</t>
  </si>
  <si>
    <t>Místo:</t>
  </si>
  <si>
    <t xml:space="preserve"> </t>
  </si>
  <si>
    <t>Datum:</t>
  </si>
  <si>
    <t>21. 10. 2019</t>
  </si>
  <si>
    <t>Zadavatel:</t>
  </si>
  <si>
    <t>IČ:</t>
  </si>
  <si>
    <t>64829413</t>
  </si>
  <si>
    <t>AGRO CS a.s., Říkov</t>
  </si>
  <si>
    <t>DIČ:</t>
  </si>
  <si>
    <t>CZ64829413</t>
  </si>
  <si>
    <t>Uchazeč:</t>
  </si>
  <si>
    <t>Projektant:</t>
  </si>
  <si>
    <t>25260341</t>
  </si>
  <si>
    <t>ORGATEX - NÁCHOD s.r.o.</t>
  </si>
  <si>
    <t>CZ25260341</t>
  </si>
  <si>
    <t>True</t>
  </si>
  <si>
    <t>Zpracovatel:</t>
  </si>
  <si>
    <t>Milena Zelená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</si>
  <si>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</si>
  <si>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</si>
  <si>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</si>
  <si>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</si>
  <si>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</si>
  <si>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</si>
  <si>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</si>
  <si>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</si>
  <si>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</si>
  <si>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</si>
  <si>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</si>
  <si>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</si>
  <si>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</si>
  <si>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</si>
  <si>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</si>
  <si>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</si>
  <si>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</si>
  <si>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</si>
  <si>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</si>
  <si>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</si>
  <si>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</si>
  <si>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</si>
  <si>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</si>
  <si>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</si>
  <si>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</si>
  <si>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</si>
  <si>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</si>
  <si>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</si>
  <si>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</si>
  <si>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</si>
  <si>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</si>
  <si>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</si>
  <si>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</si>
  <si>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</si>
  <si>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</si>
  <si>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</si>
  <si>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</si>
  <si>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</si>
  <si>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</si>
  <si>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</si>
  <si>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</si>
  <si>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</si>
  <si>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</si>
  <si>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</si>
  <si>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</si>
  <si>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</si>
  <si>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</si>
  <si>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</si>
  <si>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</si>
  <si>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</si>
  <si>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</si>
  <si>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</si>
  <si>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</si>
  <si>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</si>
  <si>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</si>
  <si>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</si>
  <si>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</si>
  <si>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</si>
  <si>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</si>
  <si>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</si>
  <si>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</si>
  <si>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</t>
  </si>
  <si>
    <t xml:space="preserve">    94 - Lešení a stavební výtahy</t>
  </si>
  <si>
    <t xml:space="preserve">    96 - Bourání konstrukcí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</si>
  <si>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</si>
  <si>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</si>
  <si>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</si>
  <si>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</si>
  <si>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721A - ZTI</t>
  </si>
  <si>
    <t xml:space="preserve">    731A - Vytápění 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</si>
  <si>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</si>
  <si>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</si>
  <si>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</si>
  <si>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763B - Konstrukce suché výstavby - bourání</t>
  </si>
  <si>
    <t xml:space="preserve">    764 - Konstrukce klempířské</t>
  </si>
  <si>
    <t xml:space="preserve">    764B - Konstrukce klempířské - bourání</t>
  </si>
  <si>
    <t xml:space="preserve">    766 - Konstrukce truhlářské</t>
  </si>
  <si>
    <t xml:space="preserve">    766B - Konstrukce truhlářské - bourání</t>
  </si>
  <si>
    <t xml:space="preserve">    766P - Plastová okna a dveře</t>
  </si>
  <si>
    <t xml:space="preserve">    771 - Podlahy z dlaždic</t>
  </si>
  <si>
    <t xml:space="preserve">    771B - Podlahy z dlaždic - bourání</t>
  </si>
  <si>
    <t xml:space="preserve">    776 - Podlahy povlakové</t>
  </si>
  <si>
    <t xml:space="preserve">    776B - Podlahy povlakové - bourání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</si>
  <si>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</si>
  <si>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</si>
  <si>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</si>
  <si>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799 - Vybavení objektu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</si>
  <si>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</si>
  <si>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</si>
  <si>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</si>
  <si>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</si>
  <si>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</si>
  <si>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</si>
  <si>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</si>
  <si>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</si>
  <si>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</si>
  <si>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</si>
  <si>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</si>
  <si>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</si>
  <si>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</si>
  <si>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</si>
  <si>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</si>
  <si>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</si>
  <si>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</si>
  <si>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</si>
  <si>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</si>
  <si>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</si>
  <si>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</si>
  <si>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</si>
  <si>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</si>
  <si>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131203101</t>
  </si>
  <si>
    <t>Hloubení jam ručním nebo pneum nářadím v soudržných horninách tř. 3</t>
  </si>
  <si>
    <t>m3</t>
  </si>
  <si>
    <t>4</t>
  </si>
  <si>
    <t>-1110989560</t>
  </si>
  <si>
    <t>VV</t>
  </si>
  <si>
    <t xml:space="preserve">"označení místností dle výkresu bouracích prací"   </t>
  </si>
  <si>
    <t>"mč.1.14"   2,31*1,95*(0,425-0,16-0,15)</t>
  </si>
  <si>
    <t>"mč.1.15"   1,75*1,95*(0,425-0,16-0,15)</t>
  </si>
  <si>
    <t>Součet</t>
  </si>
  <si>
    <t>131203109</t>
  </si>
  <si>
    <t>Příplatek za lepivost u hloubení jam ručním nebo pneum nářadím v hornině tř. 3</t>
  </si>
  <si>
    <t>-2104078735</t>
  </si>
  <si>
    <t>"výměra - viz. položka hloubení jam ručně v hornině tř.3 - 131203101"   0,91</t>
  </si>
  <si>
    <t>3</t>
  </si>
  <si>
    <t>132212101</t>
  </si>
  <si>
    <t>Hloubení rýh š do 600 mm ručním nebo pneum nářadím v soudržných horninách tř. 3</t>
  </si>
  <si>
    <t>-1307763079</t>
  </si>
  <si>
    <t>"mč.1.19 - kanalizace"   4,4*0,5*0,5</t>
  </si>
  <si>
    <t>"mč.1.16+1.18 - kanalizace"   3,5*0,5*0,5</t>
  </si>
  <si>
    <t>"mč.1.22 - kanalizace"    2,5*0,5*0,5</t>
  </si>
  <si>
    <t>132212109</t>
  </si>
  <si>
    <t>Příplatek za lepivost u hloubení rýh š do 600 mm ručním nebo pneum nářadím v hornině tř. 3</t>
  </si>
  <si>
    <t>-72949035</t>
  </si>
  <si>
    <t>"výměra - viz. položka hloubení rýh š.  do 600mm ručně v hornině tř.3 - 132212109"   2,6</t>
  </si>
  <si>
    <t>5</t>
  </si>
  <si>
    <t>162201201</t>
  </si>
  <si>
    <t>Vodorovné přemístění do 10 m nošením výkopku z horniny tř. 1 až 4</t>
  </si>
  <si>
    <t>609435625</t>
  </si>
  <si>
    <t>6</t>
  </si>
  <si>
    <t>162201209</t>
  </si>
  <si>
    <t>Příplatek k vodorovnému přemístění nošením ZKD 10 m nošení výkopku z horniny tř. 1 až 4</t>
  </si>
  <si>
    <t>1145416992</t>
  </si>
  <si>
    <t>"výměra - viz. položka vodorovné přemístění výkopku nošením 162201201"    3,51</t>
  </si>
  <si>
    <t>7</t>
  </si>
  <si>
    <t>162701105</t>
  </si>
  <si>
    <t>Vodorovné přemístění do 10000 m výkopku/sypaniny z horniny tř. 1 až 4</t>
  </si>
  <si>
    <t>857142492</t>
  </si>
  <si>
    <t>8</t>
  </si>
  <si>
    <t>162701109</t>
  </si>
  <si>
    <t>Příplatek k vodorovnému přemístění výkopku/sypaniny z horniny tř. 1 až 4 ZKD 1000 m přes 10000 m</t>
  </si>
  <si>
    <t>-1066050325</t>
  </si>
  <si>
    <t>"výměra - viz. položka vodorovné přemístění výkopku do 10000m 162701105"   3,51*(32-10)</t>
  </si>
  <si>
    <t>9</t>
  </si>
  <si>
    <t>171201201</t>
  </si>
  <si>
    <t>Uložení sypaniny na skládky</t>
  </si>
  <si>
    <t>-179281019</t>
  </si>
  <si>
    <t>"výměra - viz. položka vodorovné přemístění výkopku do 10000m 162701105"   3,51</t>
  </si>
  <si>
    <t>10</t>
  </si>
  <si>
    <t>171201211</t>
  </si>
  <si>
    <t>Poplatek za uložení stavebního odpadu - zeminy a kameniva na skládce</t>
  </si>
  <si>
    <t>t</t>
  </si>
  <si>
    <t>-929675125</t>
  </si>
  <si>
    <t>"výměra - viz. položka uložení sypaniny na skládky 171201201"   3,51*2,4</t>
  </si>
  <si>
    <t>11</t>
  </si>
  <si>
    <t>175111101</t>
  </si>
  <si>
    <t>Obsypání potrubí ručně sypaninou bez prohození sítem, uloženou do 3 m</t>
  </si>
  <si>
    <t>24402157</t>
  </si>
  <si>
    <t>"mč.1.19 - kanalizace"   4,4*0,5*0,4</t>
  </si>
  <si>
    <t>"mč.1.16+1.18 - kanalizace"   3,5*0,5*0,4</t>
  </si>
  <si>
    <t>"mč.1.22 - kanalizace"    2,5*0,5*0,4</t>
  </si>
  <si>
    <t>"odpočet potrubí"   -(4,4+3,5+2,5)*3,14*0,0625*0,0625</t>
  </si>
  <si>
    <t>12</t>
  </si>
  <si>
    <t>M</t>
  </si>
  <si>
    <t>58331200</t>
  </si>
  <si>
    <t>štěrkopísek netříděný zásypový</t>
  </si>
  <si>
    <t>1519897239</t>
  </si>
  <si>
    <t>"výměra - viz. položka obsypání potrubí ručně 175111101"   1,952*2,0</t>
  </si>
  <si>
    <t>13</t>
  </si>
  <si>
    <t>181951102</t>
  </si>
  <si>
    <t>Úprava pláně v hornině tř. 1 až 4 se zhutněním</t>
  </si>
  <si>
    <t>m2</t>
  </si>
  <si>
    <t>-1055175114</t>
  </si>
  <si>
    <t xml:space="preserve">"Skl. A1.1"  </t>
  </si>
  <si>
    <t>"mč.1.03 - část"    1,2*2,8</t>
  </si>
  <si>
    <t>"mč.1.16"   2,39*1,95</t>
  </si>
  <si>
    <t>"mč.1.22"   8,4*2,8+2,735*2,25</t>
  </si>
  <si>
    <t>Mezisoučet</t>
  </si>
  <si>
    <t xml:space="preserve">"Skl. A1.2"  </t>
  </si>
  <si>
    <t>"mč.1.17"   4,76*2,83-0,61*0,33</t>
  </si>
  <si>
    <t xml:space="preserve">"Skl. A1.3"  </t>
  </si>
  <si>
    <t>"mč.1.18"    1,97*1,95</t>
  </si>
  <si>
    <t>"mč.1.23"    1,535*1,54</t>
  </si>
  <si>
    <t>"mč.1.24"    1,535*1,26</t>
  </si>
  <si>
    <t>Zakládání</t>
  </si>
  <si>
    <t>14</t>
  </si>
  <si>
    <t>275313611</t>
  </si>
  <si>
    <t>Základové patky z betonu tř. C 16/20</t>
  </si>
  <si>
    <t>228358523</t>
  </si>
  <si>
    <t>"zabetonování šachty v mč.1.25"   0,3*0,25*0,3</t>
  </si>
  <si>
    <t>Svislé a kompletní konstrukce</t>
  </si>
  <si>
    <t>310237251</t>
  </si>
  <si>
    <t>Zazdívka otvorů pl do 0,25 m2 ve zdivu nadzákladovém cihlami pálenými tl do 450 mm</t>
  </si>
  <si>
    <t>kus</t>
  </si>
  <si>
    <t>-431100875</t>
  </si>
  <si>
    <t>"mč.1.22 - nad oknem  1600x100x400mm"   1</t>
  </si>
  <si>
    <t>16</t>
  </si>
  <si>
    <t>310238211</t>
  </si>
  <si>
    <t>Zazdívka otvorů pl do 1 m2 ve zdivu nadzákladovém cihlami pálenými na MVC</t>
  </si>
  <si>
    <t>-485795780</t>
  </si>
  <si>
    <t>"mč.1.19"   0,35*(2,185+0,21)*0,17</t>
  </si>
  <si>
    <t>17</t>
  </si>
  <si>
    <t>310239211</t>
  </si>
  <si>
    <t>Zazdívka otvorů pl do 4 m2 ve zdivu nadzákladovém cihlami pálenými na MVC</t>
  </si>
  <si>
    <t>789508004</t>
  </si>
  <si>
    <t>"mč.1.14"   (1,11*2,4-0,92*2,4)*0,16</t>
  </si>
  <si>
    <t>"mč.1.15"   0,9*1,9*0,15</t>
  </si>
  <si>
    <t>"mč.1.17"   0,9*1,9*0,15</t>
  </si>
  <si>
    <t>18</t>
  </si>
  <si>
    <t>310279842.1</t>
  </si>
  <si>
    <t xml:space="preserve">Zazdívka otvorů pl do 4 m2 ve zdivu nadzákladovém z nepálených tvárnic </t>
  </si>
  <si>
    <t>1347935389</t>
  </si>
  <si>
    <t>"mč.1.16"   0,94*2,1*0,485</t>
  </si>
  <si>
    <t>"mč.1.22"   0,9*2,0*0,32+1,0*0,55*0,5</t>
  </si>
  <si>
    <t>"mč.1.23"   0,96*2,1*0,15</t>
  </si>
  <si>
    <t>"mč.1.26"   0,9*2,1*0,3</t>
  </si>
  <si>
    <t>19</t>
  </si>
  <si>
    <t>317234410</t>
  </si>
  <si>
    <t>Vyzdívka mezi nosníky z cihel pálených na MC</t>
  </si>
  <si>
    <t>-755257287</t>
  </si>
  <si>
    <t>"mč.1.02 - I 140"   1,4*(0,3-0,03*2)*0,15</t>
  </si>
  <si>
    <t>"mč.1.10 - I 140"   1,4*(0,4-0,03*2)*0,15</t>
  </si>
  <si>
    <t>"mč.1.17 - I 140"   1,4*(0,36-0,03*2)*0,15</t>
  </si>
  <si>
    <t>"mč.1.22 - I 140"   3,2*(0,5-0,03*2)*0,15</t>
  </si>
  <si>
    <t>20</t>
  </si>
  <si>
    <t>317944321</t>
  </si>
  <si>
    <t>Válcované nosníky do č.12 dodatečně osazované do připravených otvorů</t>
  </si>
  <si>
    <t>1161355660</t>
  </si>
  <si>
    <t>"mč.1.03"   1,6*11,1/1000</t>
  </si>
  <si>
    <t>317944323</t>
  </si>
  <si>
    <t>Válcované nosníky č.14 až 22 dodatečně osazované do připravených otvorů</t>
  </si>
  <si>
    <t>-1117102880</t>
  </si>
  <si>
    <t>"mč.1.02 - I 140"   1,4*2*14,3/1000</t>
  </si>
  <si>
    <t>"mč.1.10 - I 140"   1,4*2*14,3/1000</t>
  </si>
  <si>
    <t>"mč.1.17 - I 140"   1,4*2*14,3/1000</t>
  </si>
  <si>
    <t>"mč.1.22 - I 140"   3,2*4*14,3/1000</t>
  </si>
  <si>
    <t>22</t>
  </si>
  <si>
    <t>342272205</t>
  </si>
  <si>
    <t>Příčka z pórobetonových hladkých tvárnic na tenkovrstvou maltu tl 50 mm</t>
  </si>
  <si>
    <t>1822709842</t>
  </si>
  <si>
    <t>"mč.1.13"   0,7*1,2</t>
  </si>
  <si>
    <t>"mč.1.15"   0,7*1,2</t>
  </si>
  <si>
    <t>"mč.1.18"   0,85*1,2</t>
  </si>
  <si>
    <t>"mč.1.24"   1,06*1,2</t>
  </si>
  <si>
    <t>23</t>
  </si>
  <si>
    <t>342272225</t>
  </si>
  <si>
    <t>Příčka z pórobetonových hladkých tvárnic na tenkovrstvou maltu tl 100 mm</t>
  </si>
  <si>
    <t>1994906157</t>
  </si>
  <si>
    <t>"mč.1.10"   (2,35+0,25+4,4+1,5)*2,41-0,8*2,0</t>
  </si>
  <si>
    <t>"mč.1.18"    1,95*(2,56+2,15)/2-0,7*2,0</t>
  </si>
  <si>
    <t xml:space="preserve">"mč.1.23+1.24"   (2,735+2,55+1,435)*2,105-(0,7+0,8*2)*2,0    </t>
  </si>
  <si>
    <t>24</t>
  </si>
  <si>
    <t>342272245</t>
  </si>
  <si>
    <t>Příčka z pórobetonových hladkých tvárnic na tenkovrstvou maltu tl 150 mm</t>
  </si>
  <si>
    <t>1735395187</t>
  </si>
  <si>
    <t>"mč.1.25"   3,94*2,105</t>
  </si>
  <si>
    <t>25</t>
  </si>
  <si>
    <t>342291121</t>
  </si>
  <si>
    <t>Ukotvení příček k cihelným konstrukcím plochými kotvami</t>
  </si>
  <si>
    <t>m</t>
  </si>
  <si>
    <t>195344601</t>
  </si>
  <si>
    <t>"mč.1.10"    2,41*2</t>
  </si>
  <si>
    <t>"mč.1.18"    2,56+2,15</t>
  </si>
  <si>
    <t>"mč.1.22-1.24"   2,105*4</t>
  </si>
  <si>
    <t>"mč.1.25"   2,105*2</t>
  </si>
  <si>
    <t>26</t>
  </si>
  <si>
    <t>346244381</t>
  </si>
  <si>
    <t>Plentování jednostranné v do 200 mm válcovaných nosníků cihlami</t>
  </si>
  <si>
    <t>-2019539647</t>
  </si>
  <si>
    <t>"mč.1.02 - I 140"   1,4*0,14*2</t>
  </si>
  <si>
    <t>"mč.1.03 - I 120"   1,6*0,12*2</t>
  </si>
  <si>
    <t>"mč.1.10 - I 140"   1,4*0,14*2</t>
  </si>
  <si>
    <t>"mč.1.17 - I 140"   1,4*0,14*2</t>
  </si>
  <si>
    <t>"mč.1.22 - I 140"   3,2*0,14*2</t>
  </si>
  <si>
    <t>Vodorovné konstrukce</t>
  </si>
  <si>
    <t>27</t>
  </si>
  <si>
    <t>451573111</t>
  </si>
  <si>
    <t>Lože pod potrubí otevřený výkop ze štěrkopísku</t>
  </si>
  <si>
    <t>-834260575</t>
  </si>
  <si>
    <t>"mč.1.19 - kanalizace"   4,4*0,5*0,1</t>
  </si>
  <si>
    <t>"mč.1.16+1.18 - kanalizace"   3,5*0,5*0,1</t>
  </si>
  <si>
    <t>"mč.1.22 - kanalizace"    2,5*0,5*0,1</t>
  </si>
  <si>
    <t>Úpravy povrchů, podlahy a osazování výplní</t>
  </si>
  <si>
    <t>28</t>
  </si>
  <si>
    <t>611321141</t>
  </si>
  <si>
    <t>Vápenocementová omítka štuková dvouvrstvá vnitřních stropů rovných nanášená ručně</t>
  </si>
  <si>
    <t>86360476</t>
  </si>
  <si>
    <t>"mč.1.25"   3,94*2,2</t>
  </si>
  <si>
    <t>"mč.1.26"   0,96*4,25</t>
  </si>
  <si>
    <t>29</t>
  </si>
  <si>
    <t>612131121</t>
  </si>
  <si>
    <t>Penetrační disperzní nátěr vnitřních stěn nanášený ručně</t>
  </si>
  <si>
    <t>-1690096261</t>
  </si>
  <si>
    <t>"Skl.C1"</t>
  </si>
  <si>
    <t>"mč.1.22"   8,4*2,565</t>
  </si>
  <si>
    <t>30</t>
  </si>
  <si>
    <t>612131121.1</t>
  </si>
  <si>
    <t>Penetrační nátěr WEBER.TEC 915 vnitřních stěn nanášený ručně</t>
  </si>
  <si>
    <t>-1883492508</t>
  </si>
  <si>
    <t>"mč.1.22"   (0,3+8,4+0,4)*2,565+(0,3*0,1+0,4)*2,1</t>
  </si>
  <si>
    <t>31</t>
  </si>
  <si>
    <t>612142001</t>
  </si>
  <si>
    <t>Potažení vnitřních stěn sklovláknitým pletivem vtlačeným do tenkovrstvé hmoty</t>
  </si>
  <si>
    <t>-1505069088</t>
  </si>
  <si>
    <t>"pod štuk"</t>
  </si>
  <si>
    <t>"mč.1.03"   (1,0+2,55+1,2)*2,41-0,8*2,0*2</t>
  </si>
  <si>
    <t>"mč.1.10"   (2,6+4,4+0,35+2,35)*2,41-0,8*2,0</t>
  </si>
  <si>
    <t>"mč.1.16"   1,95*(2,15+2,56)/2-0,7*2,0</t>
  </si>
  <si>
    <t>"mč.1.18"   1,95*((2,15+2,56)/2-2,0)</t>
  </si>
  <si>
    <t>"mč.1.19"   (1,5+4,4)*(2,41-2,0)</t>
  </si>
  <si>
    <t>"mč.1.22"    2,735*2,105-0,8*2,0</t>
  </si>
  <si>
    <t>"mč.1.23"   (1,435*2+1,39)*(2,465-2,0)</t>
  </si>
  <si>
    <t>"mč.1.24"   (1,435*2+1,06)*(2,465-2,0)</t>
  </si>
  <si>
    <t>"mč.1.25"    3,94*2,105</t>
  </si>
  <si>
    <t>"mč.1.27"    (3,94+0,4)*2,105</t>
  </si>
  <si>
    <t xml:space="preserve">"pod obklady" </t>
  </si>
  <si>
    <t>"mč.1.13"      0,7*1,2+0,7*0,1</t>
  </si>
  <si>
    <t>"mč.1.15"     (0,7+0,1)*1,2</t>
  </si>
  <si>
    <t>"mč.1.18"     1,95*2,0-0,7*2,0+(0,85+0,1)*1,2+0,85*0,1</t>
  </si>
  <si>
    <t>"mč.1.19"    (1,5+4,4)*2,0-0,8*2,0</t>
  </si>
  <si>
    <t xml:space="preserve">"mč.1.23"    (1,435*2+1,39)*2,0-(0,7+0,8)*2,0 </t>
  </si>
  <si>
    <t>"mč.1.24"    (1,435*2+1,06)*2,0-0,7*2,0+1,06*1,2</t>
  </si>
  <si>
    <t>"pouze perlinka - mč.1.20"     (2,25+0,35)*2,41</t>
  </si>
  <si>
    <t>"sanační omítka - mč.1.22"    0,9*2,0+1,0*0,55</t>
  </si>
  <si>
    <t>"sanační omítka - mč.1.25"    1,0*0,55+0,4*2,1</t>
  </si>
  <si>
    <t>"sanační omítka - mč.1.26"    0,9*2,1</t>
  </si>
  <si>
    <t>32</t>
  </si>
  <si>
    <t>612142001.1</t>
  </si>
  <si>
    <t>Potažení vnitřních stěn sklovláknitým pletivem vtlačeným do těsnící bitumenové stěrky WEBER.TEC 915  D+M</t>
  </si>
  <si>
    <t>142836388</t>
  </si>
  <si>
    <t>33</t>
  </si>
  <si>
    <t>612231111.1</t>
  </si>
  <si>
    <t>Montáž kontakt zateplení vnějších stěn (lepením bitumen stěrkou WEBER.TEC 915 a mechanickým kotvením) z desek KOOLTHERM K5 tl 60 mm včetně výztužné sklotextilní síťoviny do lepící hmoty Baumit ProContact</t>
  </si>
  <si>
    <t>-1374565052</t>
  </si>
  <si>
    <t>34</t>
  </si>
  <si>
    <t>28376804.1</t>
  </si>
  <si>
    <t>tepelně izolační deska KOOLTHERM K5 tl.60mm</t>
  </si>
  <si>
    <t>-426568009</t>
  </si>
  <si>
    <t>"výměra - viz. položka montáž kontakt zateplení z desek Kooltherm 612231111.1"   21,546*1,05</t>
  </si>
  <si>
    <t>35</t>
  </si>
  <si>
    <t>612311131</t>
  </si>
  <si>
    <t>Potažení vnitřních stěn vápenným štukem tloušťky do 3 mm</t>
  </si>
  <si>
    <t>1687248415</t>
  </si>
  <si>
    <t>"výměra - viz. položka potažení snitřních stěn sklovláknitým pletivem 612142001"   61,723</t>
  </si>
  <si>
    <t>"Skl. C1 - mč.1.22"   8,4*2,565</t>
  </si>
  <si>
    <t>36</t>
  </si>
  <si>
    <t>612321121</t>
  </si>
  <si>
    <t>Vápenocementová omítka hladká jednovrstvá vnitřních stěn nanášená ručně</t>
  </si>
  <si>
    <t>-1256399264</t>
  </si>
  <si>
    <t>"mč.1.15"    (1,6+1,1+0,3+0,25+0,31+0,8+1,2)*2,0-0,7*2,0+0,7*0,15-0,7*1,2</t>
  </si>
  <si>
    <t>"mč.1.18"    (1,97*2+1,95)*2,0-0,52*0,8+(0,52+0,8)*2*0,3-(0,85+0,1)*1,2</t>
  </si>
  <si>
    <t>"mč.1.19"    (4,4+0,17)*2,0</t>
  </si>
  <si>
    <t>"mč.1.23"    (0,5+1,35)*2,0</t>
  </si>
  <si>
    <t>"mč.1.24"     1,06*(2,0-1,2)</t>
  </si>
  <si>
    <t>"mč.1.20 - bez obkladů"   (2,02+2,25)*2,41</t>
  </si>
  <si>
    <t>37</t>
  </si>
  <si>
    <t>612321121.1</t>
  </si>
  <si>
    <t>Vodotěsná jádrová omítka WEBER.TEC 934 vnitřních stěn, nanášená v tl. min 10mm, hlazený povrch</t>
  </si>
  <si>
    <t>-442366606</t>
  </si>
  <si>
    <t>38</t>
  </si>
  <si>
    <t>612321141</t>
  </si>
  <si>
    <t>Vápenocementová omítka štuková dvouvrstvá vnitřních stěn nanášená ručně</t>
  </si>
  <si>
    <t>1595856461</t>
  </si>
  <si>
    <t>"mč.1.02"    (2,82+1,4*2)*2,465-(1,15*2,1*2+0,8*2,0+0,9*2,0)+(1,0+2,1*2)*0,3</t>
  </si>
  <si>
    <t>"mč.1.03"    (1,4*2+1,8*2)*2,465-(0,8*1,9+1,2*2,035+1,15*2,1)+(1,2+2,035)*0,15</t>
  </si>
  <si>
    <t>"mč.1.10"    9,295*2,41-0,9*1,9</t>
  </si>
  <si>
    <t>"mč.1.15"   (1,6+1,1+0,3+0,25+0,31+0,8+1,2)*(2,365-2,0)</t>
  </si>
  <si>
    <t>"mč.1.16"     2,39*(2,15+2,56)+1,95*(2,16+2,56)/2-0,8*2*2,0+(0,9+2,1*2)*0,05+(1,0+2,1*2)*0,26</t>
  </si>
  <si>
    <t>"mč.1.18"     1,97*(2,15+2,56-2,0*2)+1,95*((2,15+2,56)/2-2,0)</t>
  </si>
  <si>
    <t>"mč.1.19"    (4,4+0,17)*(2,41-2,1)</t>
  </si>
  <si>
    <t>"mč.1.22"     2,74*2*(2,565+3,165)/2+2,835*2*3,165-(0,8*2,0+2,05*2,05+2,735*2,0+1,6*0,37)+2,05*3*0,13+(1,6+0,37)*2*0,13</t>
  </si>
  <si>
    <t>(2,735+1,75)*2,105-2,735*2,0+(2,735+2,0)*0,5</t>
  </si>
  <si>
    <t>"mč.1.23"    1,39*(2,465-2,0)</t>
  </si>
  <si>
    <t>"mč.1.24"    1,06*(2,465-2,0)</t>
  </si>
  <si>
    <t>"mč.1.26"     0,9*2*2,105-0,9*2,1*2+(0,96+2,1*2)*(0,15+0,07)</t>
  </si>
  <si>
    <t>39</t>
  </si>
  <si>
    <t>612325225</t>
  </si>
  <si>
    <t>Vápenocementová štuková omítka malých ploch do 4,0 m2 na stěnách</t>
  </si>
  <si>
    <t>2008265514</t>
  </si>
  <si>
    <t>"mč.1.17 - zazdívka dveří"   1</t>
  </si>
  <si>
    <t>40</t>
  </si>
  <si>
    <t>612325302</t>
  </si>
  <si>
    <t>Vápenocementová štuková omítka ostění nebo nadpraží</t>
  </si>
  <si>
    <t>-1905851287</t>
  </si>
  <si>
    <t>"mč.1.10"   (1,2*2,3-0,8*2,0)+(0,9+2,1*2)*0,23</t>
  </si>
  <si>
    <t>"mč.1.14"   (0,8+0,31+0,1)*2,3-0,7*2,0</t>
  </si>
  <si>
    <t>"mč.1.17"    1,4*2,3-0,8*2,0</t>
  </si>
  <si>
    <t>"mč.1.21"   (1,2*2,3-0,8*2,0)+(0,95+2,1*2)*0,2</t>
  </si>
  <si>
    <t xml:space="preserve">"mč.1.27"    1,4*2,3-0,8*2,0 </t>
  </si>
  <si>
    <t>41</t>
  </si>
  <si>
    <t>612821002</t>
  </si>
  <si>
    <t>Vnitřní sanační štuková omítka pro vlhké zdivo prováděná ručně</t>
  </si>
  <si>
    <t>268648748</t>
  </si>
  <si>
    <t>"mč.1.03"     (2,55+2,845)*2,465+0,15*2,035</t>
  </si>
  <si>
    <t>"mč.1.22"     8,4*3,165-(0,8*2,0+2,735*2,0)+(1,0+2,1*2)*0,33+1,75*2*2,105+(1,63+0,1)*(3,165+2,7)/2</t>
  </si>
  <si>
    <t>"mč.1.25"    (3,94+2,2*2)*2,105-(1,25*2,0+0,4*2,1)+(1,25+2,0*2)*0,32</t>
  </si>
  <si>
    <t>"mč.1.26"   4,25*2,105-1,25*2,0</t>
  </si>
  <si>
    <t>42</t>
  </si>
  <si>
    <t>615142012</t>
  </si>
  <si>
    <t>Potažení vnitřních nosníků rabicovým pletivem</t>
  </si>
  <si>
    <t>1633708207</t>
  </si>
  <si>
    <t>"mč.1.02 - I 140"   1,4*0,1*2+1,0*0,3</t>
  </si>
  <si>
    <t>"mč.1.03 - I 120"   1,6*0,1*2+1,2*0,15</t>
  </si>
  <si>
    <t>"mč.1.10 - I 140"   1,4*0,1*2+1,0*0,4</t>
  </si>
  <si>
    <t>"mč.1.17 - I 140"   1,4*0,1*2+1,0*0,36</t>
  </si>
  <si>
    <t>"mč.1.22 - I 140"   3,2*0,1*2+2,735*0,5</t>
  </si>
  <si>
    <t>43</t>
  </si>
  <si>
    <t>619995001</t>
  </si>
  <si>
    <t>Začištění omítek kolem oken, dveří, podlah nebo obkladů</t>
  </si>
  <si>
    <t>540266145</t>
  </si>
  <si>
    <t>"mč.1.10"   0,6+2,0*2</t>
  </si>
  <si>
    <t>"mč.1.21"   0,6+2,0*2</t>
  </si>
  <si>
    <t>44</t>
  </si>
  <si>
    <t>622332121.1</t>
  </si>
  <si>
    <t>Omítka vnějších stěn nanášená ručně na neomítnutý podklad - provedení dle stávající omítky</t>
  </si>
  <si>
    <t>37334519</t>
  </si>
  <si>
    <t>"JV pohled"   13,75+2,1*2,15-0,8*2,0+(1,0+2,1*2)*0,1+(0,52+0,8*2)*0,06</t>
  </si>
  <si>
    <t>"SZ pohled"   2,7-1,6*3,7</t>
  </si>
  <si>
    <t>45</t>
  </si>
  <si>
    <t>631311114</t>
  </si>
  <si>
    <t>Mazanina tl do 80 mm z betonu prostého bez zvýšených nároků na prostředí tř. C 16/20</t>
  </si>
  <si>
    <t>179483444</t>
  </si>
  <si>
    <t>"Skl. A1.1 - vrchní mazanina se sítí"</t>
  </si>
  <si>
    <t>"mč.1.16"    (2,39*1,95+1,0*0,26+0,9*0,05)*0,06</t>
  </si>
  <si>
    <t>"mč.1.22"    (8,4*2,8+2,735*2,25+0,8*0,1+2,05*0,2+1,0*0,4)*0,06</t>
  </si>
  <si>
    <t>"Skl. A1.2 - vrchní mazanina se sítí"</t>
  </si>
  <si>
    <t>"mč.1.17"   (4,76*2,92-0,61*0,3+0,8*0,1)*0,06</t>
  </si>
  <si>
    <t xml:space="preserve">"Skl. A1.3 - vrchní mazanina se sítí"  </t>
  </si>
  <si>
    <t>"mč.1.03 - část"    1,2*2,8*0,06</t>
  </si>
  <si>
    <t>"mč.1.18"    2,07*1,95*0,06</t>
  </si>
  <si>
    <t>"mč.1.23"    1,535*1,54*0,06</t>
  </si>
  <si>
    <t>"mč.1.24"    1,535*1,26*0,06</t>
  </si>
  <si>
    <t>46</t>
  </si>
  <si>
    <t>631311124</t>
  </si>
  <si>
    <t>Mazanina tl do 120 mm z betonu prostého bez zvýšených nároků na prostředí tř. C 16/20</t>
  </si>
  <si>
    <t>1994053234</t>
  </si>
  <si>
    <t xml:space="preserve">"Skl. A1.1 - podkladní beton se sítí"    </t>
  </si>
  <si>
    <t>"mč.1.03 - část"    1,2*2,8*0,1</t>
  </si>
  <si>
    <t>"mč.1.16"   2,39*1,95*0,1</t>
  </si>
  <si>
    <t>"mč.1.22"   (8,4*2,8+2,735*2,25)*0,1</t>
  </si>
  <si>
    <t xml:space="preserve">"Skl. A1.2 - podkladní beton se sítí"    </t>
  </si>
  <si>
    <t>"mč.1.17"   (4,76*2,83-0,61*0,33)*0,1</t>
  </si>
  <si>
    <t xml:space="preserve">"Skl. A1.3 - podkladní beton se sítí"    </t>
  </si>
  <si>
    <t>"mč.1.18"    1,97*1,95*0,1</t>
  </si>
  <si>
    <t>"mč.1.23"    1,535*1,54*0,1</t>
  </si>
  <si>
    <t>"mč.1.24"    1,535*1,26*0,1</t>
  </si>
  <si>
    <t>47</t>
  </si>
  <si>
    <t>631312141</t>
  </si>
  <si>
    <t>Doplnění rýh v dosavadních mazaninách betonem prostým</t>
  </si>
  <si>
    <t>2039136912</t>
  </si>
  <si>
    <t>"mč.1.19 - výkop pro kanalizaci - vrchní mazanina"   4,4*0,5*(0,06+0,015)</t>
  </si>
  <si>
    <t>"mč.1.19 - výkop pro kanalizaci - podkladní beton"   4,4*0,5*0,1</t>
  </si>
  <si>
    <t>"mč.1.25 - vybourané příčce"   3,94*0,15*0,06</t>
  </si>
  <si>
    <t>"mč.1.10+1.19,1.20 - po vybouraných příčkách"    (2,7+6,65+1,1*2+1,05*2+0,85*2+2,02)*0,1*0,04</t>
  </si>
  <si>
    <t>48</t>
  </si>
  <si>
    <t>631319171</t>
  </si>
  <si>
    <t>Příplatek k mazanině tl do 80 mm za stržení povrchu spodní vrstvy před vložením výztuže</t>
  </si>
  <si>
    <t>-16521321</t>
  </si>
  <si>
    <t>49</t>
  </si>
  <si>
    <t>631319173</t>
  </si>
  <si>
    <t>Příplatek k mazanině tl do 120 mm za stržení povrchu spodní vrstvy před vložením výztuže</t>
  </si>
  <si>
    <t>964615428</t>
  </si>
  <si>
    <t>50</t>
  </si>
  <si>
    <t>631362021</t>
  </si>
  <si>
    <t>Výztuž mazanin svařovanými sítěmi Kari</t>
  </si>
  <si>
    <t>67174113</t>
  </si>
  <si>
    <t>"mč.1.03 - část"    1,2*2,8*1,2*2,22/1000</t>
  </si>
  <si>
    <t>"mč.1.16"   2,39*1,95*2,22/1000</t>
  </si>
  <si>
    <t>"mč.1.22"   (8,4*2,8+2,735*2,25)*2,22/1000</t>
  </si>
  <si>
    <t>"mč.1.03 - část"    1,2*2,8*1,2*1,63/1000</t>
  </si>
  <si>
    <t>"mč.1.16"    (2,39*1,95+1,0*0,26+0,9*0,05)*1,2*1,63/1000</t>
  </si>
  <si>
    <t>"mč.1.22"    (8,4*2,8+2,735*2,25+0,8*0,1+2,05*0,2+1,0*0,4)*1,2*1,63/1000</t>
  </si>
  <si>
    <t>"mč.1.17"   (4,76*2,83-0,61*0,33)*1,2*2,22/1000</t>
  </si>
  <si>
    <t>"mč.1.17"   (4,76*2,92-0,61*0,3+0,8*0,1)*1,2*1,63/1000</t>
  </si>
  <si>
    <t>"Skl. A1.3 - podkladní beton se sítí"</t>
  </si>
  <si>
    <t>"mč.1.18"    1,97*1,95*1,2*2,22/1000</t>
  </si>
  <si>
    <t>"mč.1.23"    1,535*1,54*1,2*2,22/1000</t>
  </si>
  <si>
    <t>"mč.1.24"    1,535*1,26*1,2*2,22/1000</t>
  </si>
  <si>
    <t>"mč.1.18"    2,07*1,95*1,2*1,63/1000</t>
  </si>
  <si>
    <t>"mč.1.23"    1,535*1,54*1,2*1,63/1000</t>
  </si>
  <si>
    <t>"mč.1.24"    1,535*1,26*1,2*1,63/1000</t>
  </si>
  <si>
    <t>51</t>
  </si>
  <si>
    <t>632450122</t>
  </si>
  <si>
    <t>Vyrovnávací cementový potěr tl do 30 mm ze suchých směsí provedený v pásu</t>
  </si>
  <si>
    <t>208964308</t>
  </si>
  <si>
    <t>"vyrovnání základu pod izolaci v mč.1.14"    0,8*0,25</t>
  </si>
  <si>
    <t>52</t>
  </si>
  <si>
    <t>632450131</t>
  </si>
  <si>
    <t>Vyrovnávací cementový potěr tl do 20 mm ze suchých směsí provedený v ploše</t>
  </si>
  <si>
    <t>-1111049558</t>
  </si>
  <si>
    <t>"Skl. A3.1"</t>
  </si>
  <si>
    <t>"mč.1.10 - část"   1,1*2,1+1,3*2,3+0,95*2,35+0,9*0,1+1,0*0,3+0,6*0,1</t>
  </si>
  <si>
    <t>"Skl. A3.2"</t>
  </si>
  <si>
    <t>"mč.1.19"   1,5*2,5+1,67*1,9+0,8*0,1</t>
  </si>
  <si>
    <t>"mč.1.20"   2,02*2,25</t>
  </si>
  <si>
    <t>53</t>
  </si>
  <si>
    <t>635111242.1</t>
  </si>
  <si>
    <t>Násyp pod podlahy z  kameniva 0-63 se zhutněním</t>
  </si>
  <si>
    <t>-1035695448</t>
  </si>
  <si>
    <t>"mč.1.03 - část"    1,2*2,8*0,12</t>
  </si>
  <si>
    <t>"mč.1.16"   2,39*1,95*0,12</t>
  </si>
  <si>
    <t>"mč.1.22"   (8,4*2,8+2,735*2,25)*0,12</t>
  </si>
  <si>
    <t>"mč.1.17"   (4,76*2,83-0,61*0,33)*0,12</t>
  </si>
  <si>
    <t>"mč.1.18"    1,97*1,95*0,12</t>
  </si>
  <si>
    <t>"mč.1.23"    1,535*1,54*0,12</t>
  </si>
  <si>
    <t>"mč.1.24"    1,535*1,26*0,12</t>
  </si>
  <si>
    <t>54</t>
  </si>
  <si>
    <t>635111421</t>
  </si>
  <si>
    <t>Doplnění násypů pod podlahy, mazaniny a dlažby pískem pl přes 2 m2</t>
  </si>
  <si>
    <t>-1692592901</t>
  </si>
  <si>
    <t>"doplnění stávající vrstvy mč.1.19 - výkop pro kanalizaci"   4,4*0,5*0,15</t>
  </si>
  <si>
    <t>55</t>
  </si>
  <si>
    <t>642942611</t>
  </si>
  <si>
    <t>Osazování zárubní nebo rámů dveřních kovových do 2,5 m2 na montážní pěnu</t>
  </si>
  <si>
    <t>-982263783</t>
  </si>
  <si>
    <t>"dveře ozn.02 - 700x1970"   2</t>
  </si>
  <si>
    <t>"dveře ozn.05 a 05´ - 800x1970"   3+1</t>
  </si>
  <si>
    <t>"dveře ozn.06 - 800x1970"   1</t>
  </si>
  <si>
    <t>"dveře ozn.11 - 800x1970"   1</t>
  </si>
  <si>
    <t>56</t>
  </si>
  <si>
    <t>55331348</t>
  </si>
  <si>
    <t>zárubeň ocelová pro běžné zdění a porobeton 100 levá/pravá 700</t>
  </si>
  <si>
    <t>-1134427309</t>
  </si>
  <si>
    <t>"dveře ozn.02"   2</t>
  </si>
  <si>
    <t>57</t>
  </si>
  <si>
    <t>55331350</t>
  </si>
  <si>
    <t>zárubeň ocelová pro běžné zdění a porobeton 100 levá/pravá 800</t>
  </si>
  <si>
    <t>1953658779</t>
  </si>
  <si>
    <t>"dveře ozn.05"   4</t>
  </si>
  <si>
    <t>"dveře ozn.06"   1</t>
  </si>
  <si>
    <t>"dveře ozn.11"   1</t>
  </si>
  <si>
    <t>58</t>
  </si>
  <si>
    <t>642942611.1</t>
  </si>
  <si>
    <t>Úprava (zkrácení) zárubně dveří ozn.05´</t>
  </si>
  <si>
    <t>-1030707472</t>
  </si>
  <si>
    <t>59</t>
  </si>
  <si>
    <t>642945111</t>
  </si>
  <si>
    <t>Osazování protipožárních nebo protiplynových zárubní dveří jednokřídlových do 2,5 m2</t>
  </si>
  <si>
    <t>508220811</t>
  </si>
  <si>
    <t>"dveře ozn.01 - 600x1970"   1</t>
  </si>
  <si>
    <t>"dveře ozn.08 - 800x1970"   1</t>
  </si>
  <si>
    <t>"dveře ozn.10 - 800x1970"   1</t>
  </si>
  <si>
    <t>60</t>
  </si>
  <si>
    <t>55331346.1</t>
  </si>
  <si>
    <t>požární zárubeň ocelová pro běžné zdění a porobeton 100 levá/pravá 600  (EW 30)</t>
  </si>
  <si>
    <t>-893271292</t>
  </si>
  <si>
    <t>"dveře ozn.01"   1</t>
  </si>
  <si>
    <t>61</t>
  </si>
  <si>
    <t>55331350.1</t>
  </si>
  <si>
    <t>požární zárubeň ocelová pro běžné zdění a porobeton 100 levá/pravá 800  (EW 30)</t>
  </si>
  <si>
    <t>802997253</t>
  </si>
  <si>
    <t>"dveře ozn.08"   1</t>
  </si>
  <si>
    <t>"dveře ozn.10"   1</t>
  </si>
  <si>
    <t>Ostatní konstrukce a práce</t>
  </si>
  <si>
    <t>62</t>
  </si>
  <si>
    <t>952901111</t>
  </si>
  <si>
    <t>Vyčištění budov bytové a občanské výstavby při výšce podlaží do 4 m</t>
  </si>
  <si>
    <t>-927929330</t>
  </si>
  <si>
    <t>13,895*17,29+4,69*2,6+12,65*3,885</t>
  </si>
  <si>
    <t>63</t>
  </si>
  <si>
    <t>952902131.1</t>
  </si>
  <si>
    <t>Čištění budov - omytí podlah (teracová a keramická dlažba, beton) s odmaštěním</t>
  </si>
  <si>
    <t>-645211156</t>
  </si>
  <si>
    <t>"Skl. A3"</t>
  </si>
  <si>
    <t>"mč.1.02"   2,82*1,4+1,15*(0,07+0,1)+1,0*0,3</t>
  </si>
  <si>
    <t>"mč.1.03 - část"     5,58*1,4</t>
  </si>
  <si>
    <t>"mč.1.25"   3,94*2,2+1,25*0,32</t>
  </si>
  <si>
    <t>"mč.1.26"   1,96*(4,25+0,07+0,15+0,1+0,15)</t>
  </si>
  <si>
    <t>94</t>
  </si>
  <si>
    <t>Lešení a stavební výtahy</t>
  </si>
  <si>
    <t>64</t>
  </si>
  <si>
    <t>949101111</t>
  </si>
  <si>
    <t>Lešení pomocné pro objekty pozemních staveb s lešeňovou podlahou v do 1,9 m zatížení do 150 kg/m2</t>
  </si>
  <si>
    <t>1660831576</t>
  </si>
  <si>
    <t>"fasáda"   (5,0+3,5)*0,9</t>
  </si>
  <si>
    <t>96</t>
  </si>
  <si>
    <t>Bourání konstrukcí</t>
  </si>
  <si>
    <t>65</t>
  </si>
  <si>
    <t>962031132</t>
  </si>
  <si>
    <t>Bourání příček z cihel pálených na MVC tl do 100 mm</t>
  </si>
  <si>
    <t>180203264</t>
  </si>
  <si>
    <t>"označení místností dle výkresu bouracích prací"</t>
  </si>
  <si>
    <t>"mč.1.16, 1.18-1.21"   (2,7+6,65+2,02*3+1,0+1,05)*(2,22+0,6)-0,6*2,0*5</t>
  </si>
  <si>
    <t>"mč.1.22"   (0,795*2+0,1+1,3)*(2,22+0,06)-0,6*2,0</t>
  </si>
  <si>
    <t>"mč.1.23"   (0,885+0,515)*(2,22+0,06)-0,6*2,0</t>
  </si>
  <si>
    <t>"mč.1.25"  1,25*(2,22+0,06)-0,8*2,0</t>
  </si>
  <si>
    <t>66</t>
  </si>
  <si>
    <t>962031133</t>
  </si>
  <si>
    <t>Bourání příček z cihel pálených na MVC tl do 150 mm</t>
  </si>
  <si>
    <t>-88856465</t>
  </si>
  <si>
    <t>"mč.1.25"  3,94*(2,16+0,06)</t>
  </si>
  <si>
    <t>67</t>
  </si>
  <si>
    <t>962032230</t>
  </si>
  <si>
    <t>Bourání zdiva z cihel pálených nebo vápenopískových na MV nebo MVC do 1 m3</t>
  </si>
  <si>
    <t>-785332547</t>
  </si>
  <si>
    <t xml:space="preserve">"označení místností dle výkresu bouracích prací"     </t>
  </si>
  <si>
    <t>"mč.1.14"   0,9*((2,48+2,24)/2+0,06)*0,18+0,73*0,16*0,1</t>
  </si>
  <si>
    <t>68</t>
  </si>
  <si>
    <t>962032231</t>
  </si>
  <si>
    <t>Bourání zdiva z cihel pálených nebo vápenopískových na MV nebo MVC přes 1 m3</t>
  </si>
  <si>
    <t>-396978704</t>
  </si>
  <si>
    <t>"mč.1.15"   1,95*((2,48+2,0)/2+0,06)*0,44-0,6*2,0*0,44</t>
  </si>
  <si>
    <t>"mč.1.22+1.23"   (1,3+3,1+0,355)*(2,22+0,06)*0,16+2,735*(2,15+0,06)*0,5</t>
  </si>
  <si>
    <t>69</t>
  </si>
  <si>
    <t>965042131</t>
  </si>
  <si>
    <t>Bourání podkladů pod dlažby nebo mazanin betonových nebo z litého asfaltu tl do 100 mm pl do 4 m2</t>
  </si>
  <si>
    <t>241945912</t>
  </si>
  <si>
    <t>"označení místností dle nového stavu"</t>
  </si>
  <si>
    <t>"mč.1.19 - pro kanalizaci - podkladní beton"   4,4*0,5*0,1</t>
  </si>
  <si>
    <t>"mč.1.19 - pro kanalizaci - vrchní mazanina"   4,4*0,5*0,04</t>
  </si>
  <si>
    <t>70</t>
  </si>
  <si>
    <t>965042141</t>
  </si>
  <si>
    <t>Bourání podkladů pod dlažby nebo mazanin betonových nebo z litého asfaltu tl do 100 mm pl přes 4 m2</t>
  </si>
  <si>
    <t>1488524140</t>
  </si>
  <si>
    <t>"mč.1.12 vrchní mazanina - výměra viz. legenda místností"   13,7*0,06+0,8*0,15*0,06</t>
  </si>
  <si>
    <t>"mč.1.12 podkladní beton - výměra viz. legenda místností"   13,7*0,1</t>
  </si>
  <si>
    <t>"mč.1.14 podkladní beton - výměra viz. legenda místností"   4,37*0,1</t>
  </si>
  <si>
    <t>"mč.1.15 podkladní beton - výměra viz. legenda místností"   3,57*0,1</t>
  </si>
  <si>
    <t>"mč.1.22 podkladní beton - výměra viz. legenda místností"   6,5*0,1+(1,69+1,3)*0,1*0,1</t>
  </si>
  <si>
    <t>"mč.1.23 podkladní beton - výměra viz. legenda místností"   4,66*0,1+(0,515+0,885)*0,1*0,1+(2,4+0,54+2,0)*0,16*0,1</t>
  </si>
  <si>
    <t>"mč.1.24 - vrchní mazanina"   (8,4*2,8+0,9*0,35+(1,0+0,9)/2*0,33+2,05*0,4)*0,06</t>
  </si>
  <si>
    <t>"mč.1.24 - podkladní beton"  (8,4*2,8+0,9*0,35+(1,0+0,9)/2*0,33+2,05*0,4)*0,1</t>
  </si>
  <si>
    <t>71</t>
  </si>
  <si>
    <t>965043341</t>
  </si>
  <si>
    <t>Bourání podkladů pod dlažby betonových s potěrem nebo teracem tl do 100 mm pl přes 4 m2</t>
  </si>
  <si>
    <t>1981729623</t>
  </si>
  <si>
    <t>"mč.1.14 vrchní mazanina s dlažbou - výměra viz. legenda místností"   4,37*0,06+0,85*0,15*0,06</t>
  </si>
  <si>
    <t>"mč.1.15 vrchní mazanina s dlažbou - výměra viz. legenda místností"   3,57*0,06</t>
  </si>
  <si>
    <t>"mč.1.22 vrchní mazanina s dlažbou - výměra viz. legenda místností"   6,5*0,06+0,6*0,1*0,06*3</t>
  </si>
  <si>
    <t>"mč.1.23 vrchní mazanina s dlažbou - výměra viz. legenda místností"   4,66*0,06+0,6*0,1*0,06*2</t>
  </si>
  <si>
    <t>72</t>
  </si>
  <si>
    <t>965082933</t>
  </si>
  <si>
    <t>Odstranění násypů pod podlahami tl do 200 mm pl přes 2 m2</t>
  </si>
  <si>
    <t>-1254398614</t>
  </si>
  <si>
    <t>"nové označení místnosti - mč.1.19 - pro kanalizaci"   4,4*0,5*0,15</t>
  </si>
  <si>
    <t>"mč.1.14"   2,31*1,95*0,15</t>
  </si>
  <si>
    <t>"mč.1.15"   1,75*1,95*0,15</t>
  </si>
  <si>
    <t>73</t>
  </si>
  <si>
    <t>967031132</t>
  </si>
  <si>
    <t>Přisekání rovných ostění v cihelném zdivu na MV nebo MVC</t>
  </si>
  <si>
    <t>-1268319066</t>
  </si>
  <si>
    <t>"mč.1.11"    2,1*0,16*2</t>
  </si>
  <si>
    <t>"mč.1.14"    2,1*0,36*2</t>
  </si>
  <si>
    <t>"mč.1.16"    2,1*0,4*2</t>
  </si>
  <si>
    <t>"mč.1.26"    2,1*0,3*2</t>
  </si>
  <si>
    <t>74</t>
  </si>
  <si>
    <t>967031732</t>
  </si>
  <si>
    <t>Přisekání plošné zdiva z cihel pálených na MV nebo MVC tl do 100 mm</t>
  </si>
  <si>
    <t>-742404300</t>
  </si>
  <si>
    <t>"mč.1.14"   0,44*(2,48+2,0)</t>
  </si>
  <si>
    <t>"mč.1.16"   2,22*0,1*2</t>
  </si>
  <si>
    <t>"mč.1.18-1.21"   2,22*0,1*3</t>
  </si>
  <si>
    <t>"mč.1.22+1.23"  2,22* (0,152+0,16+0,1*2+0,5*2)</t>
  </si>
  <si>
    <t>"mč.1.25"    2,22*(0,15*2+0,1*2)</t>
  </si>
  <si>
    <t>75</t>
  </si>
  <si>
    <t>968062244</t>
  </si>
  <si>
    <t>Vybourání dřevěných rámů oken jednoduchých včetně křídel pl do 1 m2</t>
  </si>
  <si>
    <t>-1358772598</t>
  </si>
  <si>
    <t>"mč.1.22"    1,6*0,37*2</t>
  </si>
  <si>
    <t>76</t>
  </si>
  <si>
    <t>968062354</t>
  </si>
  <si>
    <t>Vybourání dřevěných rámů oken dvojitých včetně křídel pl do 1 m2</t>
  </si>
  <si>
    <t>1533843431</t>
  </si>
  <si>
    <t>"mč.1.15"   0,52*0,8</t>
  </si>
  <si>
    <t>"mč.1.22"   1,6*0,37</t>
  </si>
  <si>
    <t>77</t>
  </si>
  <si>
    <t>968062455</t>
  </si>
  <si>
    <t>Vybourání dřevěných dveřních zárubní pl do 2 m2</t>
  </si>
  <si>
    <t>-2004462037</t>
  </si>
  <si>
    <t>"mč.1.10"   0,85*2,0</t>
  </si>
  <si>
    <t>"mč.1.11"   0,85*2,0</t>
  </si>
  <si>
    <t>78</t>
  </si>
  <si>
    <t>968062456</t>
  </si>
  <si>
    <t>Vybourání dřevěných dveřních zárubní pl přes 2 m2</t>
  </si>
  <si>
    <t>-972489590</t>
  </si>
  <si>
    <t>"mč.1.24"  2,05*2,0</t>
  </si>
  <si>
    <t>79</t>
  </si>
  <si>
    <t>968072455</t>
  </si>
  <si>
    <t>Vybourání kovových dveřních zárubní pl do 2 m2</t>
  </si>
  <si>
    <t>-811611967</t>
  </si>
  <si>
    <t>"mč.1.12"   0,8*2,0</t>
  </si>
  <si>
    <t>"mč.1.14"   0,8*2,0+0,6*2,0</t>
  </si>
  <si>
    <t>"mč.1.16"   0,6*2,0*5+0,8*2,0</t>
  </si>
  <si>
    <t>"mč.1.17"   0,8*2,0+0,6*2,0</t>
  </si>
  <si>
    <t>"mč.1.22"  0,6*2,0*2</t>
  </si>
  <si>
    <t>"mč.1.23"  0,6*2,0*2</t>
  </si>
  <si>
    <t>"mč.1.24"  0,8*2,0</t>
  </si>
  <si>
    <t>"mč.1.25"  0,8*2,0</t>
  </si>
  <si>
    <t>"mč.1.26"  0,8*2,0</t>
  </si>
  <si>
    <t>80</t>
  </si>
  <si>
    <t>971033451</t>
  </si>
  <si>
    <t>Vybourání otvorů ve zdivu cihelném pl do 0,25 m2 na MVC nebo MV tl do 450 mm</t>
  </si>
  <si>
    <t>2076162354</t>
  </si>
  <si>
    <t xml:space="preserve">"parapet mč.1.22 - 1600x100mm"    1    </t>
  </si>
  <si>
    <t>81</t>
  </si>
  <si>
    <t>971033631</t>
  </si>
  <si>
    <t>Vybourání otvorů ve zdivu cihelném pl do 4 m2 na MVC nebo MV tl do 150 mm</t>
  </si>
  <si>
    <t>-2048362813</t>
  </si>
  <si>
    <t>"mč.1.03"  1,2*(2,22+0,06)-0,6*2,0</t>
  </si>
  <si>
    <t>82</t>
  </si>
  <si>
    <t>971033641</t>
  </si>
  <si>
    <t>Vybourání otvorů ve zdivu cihelném pl do 4 m2 na MVC nebo MV tl do 300 mm</t>
  </si>
  <si>
    <t>977621114</t>
  </si>
  <si>
    <t>"mč.1.26"  1,0*2,16*0,3</t>
  </si>
  <si>
    <t>"mč.1.11"  (0,8+0,31)*2,38*0,16</t>
  </si>
  <si>
    <t>83</t>
  </si>
  <si>
    <t>971033651</t>
  </si>
  <si>
    <t>Vybourání otvorů ve zdivu cihelném pl do 4 m2 na MVC nebo MV tl do 600 mm</t>
  </si>
  <si>
    <t>658206265</t>
  </si>
  <si>
    <t>"mč.1.14"  1,0*2,16*0,36</t>
  </si>
  <si>
    <t>"mč.1.16"  1,0*2,16*0,4</t>
  </si>
  <si>
    <t>84</t>
  </si>
  <si>
    <t>974031664</t>
  </si>
  <si>
    <t>Vysekání rýh ve zdivu cihelném pro vtahování nosníků hl do 150 mm v do 150 mm</t>
  </si>
  <si>
    <t>-1268380895</t>
  </si>
  <si>
    <t>"mč.1.02 - I 140"   1,4*2</t>
  </si>
  <si>
    <t>"mč.1.03 - I 120"   1,6</t>
  </si>
  <si>
    <t>"mč.1.10 - I 140"   1,4*2</t>
  </si>
  <si>
    <t>"mč.1.17 - I 140"   1,4*2</t>
  </si>
  <si>
    <t>"mč.1.22 - I 140"   3,2*4</t>
  </si>
  <si>
    <t>85</t>
  </si>
  <si>
    <t>977151122</t>
  </si>
  <si>
    <t>Jádrové vrty diamantovými korunkami do D 130 mm do stavebních materiálů</t>
  </si>
  <si>
    <t>107705733</t>
  </si>
  <si>
    <t>"mč.1.18 - VZT průměr 125"   0,43</t>
  </si>
  <si>
    <t>"mč.1.26 - VZT průměr 125"   0,4</t>
  </si>
  <si>
    <t>"mč.1.06 - VZT průměr 125"   0,5</t>
  </si>
  <si>
    <t>"mč.1.19 - VZT průměr 125"   0,48</t>
  </si>
  <si>
    <t>86</t>
  </si>
  <si>
    <t>977151123</t>
  </si>
  <si>
    <t>Jádrové vrty diamantovými korunkami do D 150 mm do stavebních materiálů</t>
  </si>
  <si>
    <t>1150736088</t>
  </si>
  <si>
    <t>"kanalizace "    0,45*2+0,2*4</t>
  </si>
  <si>
    <t>87</t>
  </si>
  <si>
    <t>977151124</t>
  </si>
  <si>
    <t>Jádrové vrty diamantovými korunkami do D 180 mm do stavebních materiálů</t>
  </si>
  <si>
    <t>1851189154</t>
  </si>
  <si>
    <t>"mč.1.13 - VZT průměr 160"  0,18</t>
  </si>
  <si>
    <t>88</t>
  </si>
  <si>
    <t>978011191</t>
  </si>
  <si>
    <t>Otlučení (osekání) vnitřní vápenné nebo vápenocementové omítky stropů v rozsahu do 100 %</t>
  </si>
  <si>
    <t>-376173465</t>
  </si>
  <si>
    <t>89</t>
  </si>
  <si>
    <t>978013191</t>
  </si>
  <si>
    <t>Otlučení (osekání) vnitřní vápenné nebo vápenocementové omítky stěn v rozsahu do 100 %</t>
  </si>
  <si>
    <t>1330614442</t>
  </si>
  <si>
    <t>"mč.1.02"   (2,82+1,4*2)*2,465-(1,15*2,1*2+1,0*2,1+0,9*2,1)+(1,0+2,1*2)*0,2</t>
  </si>
  <si>
    <t>"mč.1.03"   (2,845+1,4)*2,465-0,8*1,9+2,7*(2,465-2,0)</t>
  </si>
  <si>
    <t>"mč.1.14"  (2,28+3,11+1,56)*2,39-(0,85*1,9+0,8*2,0)</t>
  </si>
  <si>
    <t>"mč.1.15"  (1,5+1,1+0,3+0,25)*2,365-0,9*1,9</t>
  </si>
  <si>
    <t>"mč.1.16"    2,39*(2,15-2,0)+1,95*((2,15+2,56)/2-2,0)+1,4*(2,56-2,0)</t>
  </si>
  <si>
    <t>"mč.1.18"    1,75*(2,15+2,56-2,0*2)+1,95*((2,15+2,56)/2-2,0)</t>
  </si>
  <si>
    <t>"mč.1.19"   (4,4+0,17)*(2,41-2,0)</t>
  </si>
  <si>
    <t>"mč.1.20"    2,25*((2,7+3,165)/2-2,0)</t>
  </si>
  <si>
    <t xml:space="preserve">"mč.1.22"    8,4*(2,565+3,165)+2,8*(2,503+3,165)/2*2-(0,9*2,0+1,0*0,55+0,96*2,1+2,05*2,05+0,9*2,0+2,735*2,0+1,6*0,37)+(0,96+2,1*2)*0,33+2,05*3*0,23 </t>
  </si>
  <si>
    <t>2,25*(2,105-2,0)*2</t>
  </si>
  <si>
    <t>"mč.1.23"    (0,5+1,39)*(2,465-2,0)</t>
  </si>
  <si>
    <t>"mč.1.24"    1,09*(2,465-2,0)</t>
  </si>
  <si>
    <t>"mč.1.25"   (3,94+2,2*2)*2,105-(1,0*0,55+1,25*2,0+0,41*2,1)+(1,25+2,0*2)*0,32</t>
  </si>
  <si>
    <t>"mč.1.26"   (0,96*2+4,25)*2,105-(0,9*2,1+1,25*2,0+0,9*2,1*2)+(0,96+2,1*2)*(0,15+0,07)</t>
  </si>
  <si>
    <t>90</t>
  </si>
  <si>
    <t>978059541</t>
  </si>
  <si>
    <t>Odsekání a odebrání obkladů stěn z vnitřních obkládaček plochy přes 1 m2</t>
  </si>
  <si>
    <t>1870112233</t>
  </si>
  <si>
    <t>"mč.1.14"    (2,31+1,95+1,4)*2,0-0,8*2,0*2</t>
  </si>
  <si>
    <t>"mč.1.18"   (2,02+1,1)*2,0</t>
  </si>
  <si>
    <t>"mč.1.19"    2,0*2,0</t>
  </si>
  <si>
    <t>"mč.1.20"    1,1*2,0</t>
  </si>
  <si>
    <t>"mč.1.21"    2,05*2,0</t>
  </si>
  <si>
    <t>"mč.1.22"   (1,35+3,1+1,3)*2,0-0,6*2,0</t>
  </si>
  <si>
    <t>"mč.1.23"   (3,1+1,3)*2,0</t>
  </si>
  <si>
    <t>91</t>
  </si>
  <si>
    <t>997013111</t>
  </si>
  <si>
    <t>Vnitrostaveništní doprava suti a vybouraných hmot pro budovy v do 6 m s použitím mechanizace</t>
  </si>
  <si>
    <t>-1846388305</t>
  </si>
  <si>
    <t>"kap. 96"        65,336</t>
  </si>
  <si>
    <t>"kap. 763B"   0,354</t>
  </si>
  <si>
    <t>"kap. 764B"   0,004</t>
  </si>
  <si>
    <t>"kap. 766B"   1,366</t>
  </si>
  <si>
    <t>"kap. 771B"   1,536</t>
  </si>
  <si>
    <t>"kap. 776B"   0,182</t>
  </si>
  <si>
    <t>"kap. 774B"   0,066</t>
  </si>
  <si>
    <t>92</t>
  </si>
  <si>
    <t>997013511</t>
  </si>
  <si>
    <t>Odvoz suti a vybouraných hmot z meziskládky na skládku do 1 km s naložením a se složením</t>
  </si>
  <si>
    <t>414968912</t>
  </si>
  <si>
    <t>"výměra - viz. položka vnitrostaveništní doprava suti 997013111"   68,844</t>
  </si>
  <si>
    <t>93</t>
  </si>
  <si>
    <t>997013509</t>
  </si>
  <si>
    <t>Příplatek k odvozu suti a vybouraných hmot na skládku ZKD 1 km přes 1 km</t>
  </si>
  <si>
    <t>1936630023</t>
  </si>
  <si>
    <t>"výměra - viz. položka odvoz suti 997013511"   68,844*(32-1)</t>
  </si>
  <si>
    <t>997013831</t>
  </si>
  <si>
    <t>Poplatek za uložení na skládce (skládkovné) stavebního odpadu směsného kód odpadu 170 904</t>
  </si>
  <si>
    <t>-1040764371</t>
  </si>
  <si>
    <t>"výměra - viz. položka odvoz suti 997013511"   68,844</t>
  </si>
  <si>
    <t>998</t>
  </si>
  <si>
    <t>Přesun hmot</t>
  </si>
  <si>
    <t>95</t>
  </si>
  <si>
    <t>998011001</t>
  </si>
  <si>
    <t>Přesun hmot pro budovy zděné v do 6 m</t>
  </si>
  <si>
    <t>-1669327060</t>
  </si>
  <si>
    <t>PSV</t>
  </si>
  <si>
    <t>Práce a dodávky PSV</t>
  </si>
  <si>
    <t>711</t>
  </si>
  <si>
    <t>Izolace proti vodě, vlhkosti a plynům</t>
  </si>
  <si>
    <t>711111001</t>
  </si>
  <si>
    <t>Provedení izolace proti zemní vlhkosti vodorovné za studena nátěrem penetračním</t>
  </si>
  <si>
    <t>453573770</t>
  </si>
  <si>
    <t>"mč.1.16"    2,39*1,95+1,0*0,26+0,9*0,05</t>
  </si>
  <si>
    <t>"mč.1.22"    8,4*2,8+2,735*2,25+0,8*0,1+2,05*0,2+1,0*0,4</t>
  </si>
  <si>
    <t>"Skl. A1.2"</t>
  </si>
  <si>
    <t>"mč.1.17"   4,76*2,92-0,61*0,3+0,8*0,1</t>
  </si>
  <si>
    <t>"mč.1.18"    2,07*1,95</t>
  </si>
  <si>
    <t>"mč.1.19 -oprava po kanalizaci"   4,4*0,5</t>
  </si>
  <si>
    <t>"mč.1.14 - vybourané dveře"    0,8*0,25</t>
  </si>
  <si>
    <t>97</t>
  </si>
  <si>
    <t>711112001</t>
  </si>
  <si>
    <t>Provedení izolace proti zemní vlhkosti svislé za studena nátěrem penetračním</t>
  </si>
  <si>
    <t>-1113103813</t>
  </si>
  <si>
    <t>"mč.1.03-část"  2,7*0,21</t>
  </si>
  <si>
    <t>"mč.1.16"    (2,39*2+1,95)*0,21</t>
  </si>
  <si>
    <t>"mč.1.22"    ((8,4+5,05)*2-2,735)*0,21</t>
  </si>
  <si>
    <t>"Skl. A.1.2"</t>
  </si>
  <si>
    <t>"mč.1.17"    (4,76+2,92+0,33)*2*0,21</t>
  </si>
  <si>
    <t>"mč.1.18"    (1,97*2+1,95)*0,21</t>
  </si>
  <si>
    <t>"mč.1.23"      1,39*0,21</t>
  </si>
  <si>
    <t>"mč.1.24"      1,06*0,21</t>
  </si>
  <si>
    <t>98</t>
  </si>
  <si>
    <t>11163150</t>
  </si>
  <si>
    <t>lak penetrační asfaltový</t>
  </si>
  <si>
    <t>-2017645839</t>
  </si>
  <si>
    <t>"výměra - viz. provedení izolace V nátěrem penetračním 711111001"   63,421*0,0003</t>
  </si>
  <si>
    <t>"výměra - viz. provedení izolace S nátěrem penetračním 711112001"   12,171*0,00035</t>
  </si>
  <si>
    <t>99</t>
  </si>
  <si>
    <t>711141559</t>
  </si>
  <si>
    <t>Provedení izolace proti zemní vlhkosti pásy přitavením vodorovné NAIP</t>
  </si>
  <si>
    <t>-722651672</t>
  </si>
  <si>
    <t>"Skl. A1.1 - výměra viz. položka provedení izolace V nátěrem penetračním 711111001"   38,89</t>
  </si>
  <si>
    <t>"Skl. A1.2 - výměra viz. položka provedení izolace V nátěrem penetračním 711111001"   13,796</t>
  </si>
  <si>
    <t>"Skl. A1.3 - výměra viz. položka provedení izolace V nátěrem penetračním 711111001"   8,335</t>
  </si>
  <si>
    <t>100</t>
  </si>
  <si>
    <t>711142559</t>
  </si>
  <si>
    <t>Provedení izolace proti zemní vlhkosti pásy přitavením svislé NAIP</t>
  </si>
  <si>
    <t>-28783487</t>
  </si>
  <si>
    <t>"Skl. A1.1 - výměra viz. položka provedení izolace S nátěrem penetračním 711112001"    7,055</t>
  </si>
  <si>
    <t>"Skl. A1.2 - výměra viz. položka provedení izolace S nátěrem penetračním 711112001"    3,364</t>
  </si>
  <si>
    <t>"Skl. A1.3 - výměra viz. položka provedení izolace S nátěrem penetračním 711112001"    1,752</t>
  </si>
  <si>
    <t>101</t>
  </si>
  <si>
    <t>KVK.8112KP75</t>
  </si>
  <si>
    <t>SKLOBIT 40 mineral</t>
  </si>
  <si>
    <t>878079741</t>
  </si>
  <si>
    <t>"výměra - viz. položka provedení izolace přitavením V 711141559"   63,421*1,15</t>
  </si>
  <si>
    <t>"výměra - viz. položka provedení izolace přitavením S 711142559"   12,171*1,15</t>
  </si>
  <si>
    <t>102</t>
  </si>
  <si>
    <t>711191101.1</t>
  </si>
  <si>
    <t>Dvojnásobná  hydroizolační stěrka včetně systémového bandážování  D+M</t>
  </si>
  <si>
    <t>-1203996646</t>
  </si>
  <si>
    <t>"Skl. A1.3"</t>
  </si>
  <si>
    <t>"mč.1.18"    1,97*1,95+0,7*0,1+(1,97+1,95)*2*0,1+1,0*(2,0-0,1)*2</t>
  </si>
  <si>
    <t>"mč.1.23"    1,435*1,39+0,8*0,1+(1,435+1,39)*2*0,1</t>
  </si>
  <si>
    <t>"mč.1.24"    1,435*1,06+0,7*0,1+(1,435+1,06)*2*0,1</t>
  </si>
  <si>
    <t>"Skl. A2"</t>
  </si>
  <si>
    <t>"mč.1.06"   2,435*1,34+(2,435+1,34)*2*0,1+1,0*(2,0-0,1)*2</t>
  </si>
  <si>
    <t>"mč.1.13"   2,375*1,2+0,7*0,16+(2,375+1,2)*2*0,1+1,0*(2,0-0,1)*2</t>
  </si>
  <si>
    <t>"mč.1.15"   2,375*1,2+0,7*0,16-0,04+(2,375+1,2)*2*0,1+1,0*(2,0-0,1)*2</t>
  </si>
  <si>
    <t>"mč.1.19"   1,5*2,5+1,67*1,9+0,8*0,1+(4,4*2+0,17+1,5)*0,1+(1,0*2+1,5)*(2,0-0,1)</t>
  </si>
  <si>
    <t>"mč.1.20"   2,02*2,25+(2,02+2,25*2+0,35)*0,1</t>
  </si>
  <si>
    <t>103</t>
  </si>
  <si>
    <t>998711201</t>
  </si>
  <si>
    <t>Přesun hmot procentní pro izolace proti vodě, vlhkosti a plynům v objektech v do 6 m</t>
  </si>
  <si>
    <t>%</t>
  </si>
  <si>
    <t>-637171155</t>
  </si>
  <si>
    <t>713</t>
  </si>
  <si>
    <t>Izolace tepelné</t>
  </si>
  <si>
    <t>104</t>
  </si>
  <si>
    <t>713121111</t>
  </si>
  <si>
    <t>Montáž izolace tepelné podlah volně kladenými rohožemi, pásy, dílci, deskami 1 vrstva</t>
  </si>
  <si>
    <t>-1961769164</t>
  </si>
  <si>
    <t>"Skl. A1.1 - EPS 100 S tl.130mm"</t>
  </si>
  <si>
    <t>"Skl. A1.2 - EPS 100 S tl.130mm"</t>
  </si>
  <si>
    <t>"Skl. A1.3 - EPS 100 S tl.130mm"</t>
  </si>
  <si>
    <t>105</t>
  </si>
  <si>
    <t>28372313</t>
  </si>
  <si>
    <t>deska EPS 100 do plochých střech a podlah λ=0,037 tl 130mm</t>
  </si>
  <si>
    <t>555790496</t>
  </si>
  <si>
    <t>"Skl. A1.1 - výměra viz. položka montáž tepelné izolace podlah 713121111"   35,53*1,02</t>
  </si>
  <si>
    <t>"Skl. A1.2 - výměra viz. položka montáž tepelné izolace podlah 713121111"   13,796*1,02</t>
  </si>
  <si>
    <t>"Skl. A1.3 - výměra viz. položka montáž tepelné izolace podlah 713121111"   11,5*1,02</t>
  </si>
  <si>
    <t>106</t>
  </si>
  <si>
    <t>713191133</t>
  </si>
  <si>
    <t>Montáž izolace tepelné podlah, stropů vrchem nebo střech překrytí fólií s přelepeným spojem</t>
  </si>
  <si>
    <t>-1924826002</t>
  </si>
  <si>
    <t>"Skl. A1.1 - výměra viz. položka montáž izolace tepelné podlah 713121111"    35,53</t>
  </si>
  <si>
    <t>"Skl. A1.2 - výměra viz. položka montáž izolace tepelné podlah 713121111"    13,796</t>
  </si>
  <si>
    <t>"Skl. A1.3 - výměra viz. položka montáž izolace tepelné podlah 713121111"    11,50</t>
  </si>
  <si>
    <t>107</t>
  </si>
  <si>
    <t>28323020</t>
  </si>
  <si>
    <t>fólie separační PE 2 x 50 m</t>
  </si>
  <si>
    <t>1257958118</t>
  </si>
  <si>
    <t>"Skl. A1.1 - výměra viz. položka montáž izolace tepelné podlah folií  713191133"    35,53*1,1</t>
  </si>
  <si>
    <t>"Skl. A1.2 - výměra viz. položka montáž izolace tepelné podlah folií  713191133"    13,796*1,1</t>
  </si>
  <si>
    <t>"Skl. A1.3 - výměra viz. položka montáž izolace tepelné podlah folií  713191133"    11,50*1,1</t>
  </si>
  <si>
    <t>108</t>
  </si>
  <si>
    <t>998713101</t>
  </si>
  <si>
    <t>Přesun hmot tonážní pro izolace tepelné v objektech v do 6 m</t>
  </si>
  <si>
    <t>2107888975</t>
  </si>
  <si>
    <t>721A</t>
  </si>
  <si>
    <t>ZTI</t>
  </si>
  <si>
    <t>109</t>
  </si>
  <si>
    <t>721010001</t>
  </si>
  <si>
    <t>ZTI - viz. samostatný rozpočet</t>
  </si>
  <si>
    <t>kpl</t>
  </si>
  <si>
    <t>-573256180</t>
  </si>
  <si>
    <t>731A</t>
  </si>
  <si>
    <t xml:space="preserve">Vytápění </t>
  </si>
  <si>
    <t>110</t>
  </si>
  <si>
    <t>731010001</t>
  </si>
  <si>
    <t>Vytápění - viz. samostatný rozpočet</t>
  </si>
  <si>
    <t>674413133</t>
  </si>
  <si>
    <t>751</t>
  </si>
  <si>
    <t>Vzduchotechnika</t>
  </si>
  <si>
    <t>111</t>
  </si>
  <si>
    <t>751010001</t>
  </si>
  <si>
    <t>Vzduchotechnika - viz. samostatný rozpočet</t>
  </si>
  <si>
    <t>900483242</t>
  </si>
  <si>
    <t>762</t>
  </si>
  <si>
    <t>Konstrukce tesařské</t>
  </si>
  <si>
    <t>112</t>
  </si>
  <si>
    <t>762010001</t>
  </si>
  <si>
    <t>Vyztužení dveřního otvoru v mč.1.14   D+M včetně kotevních prvků a povrchové úpravy tesařských prvků</t>
  </si>
  <si>
    <t>1773496418</t>
  </si>
  <si>
    <t>113</t>
  </si>
  <si>
    <t>762101920.1</t>
  </si>
  <si>
    <t>Vyřezání otvoru v roubené stěně včetně doplnění řeziva s povrchovou úpravou, spojovacích prvků a likvidace vybouraného materiálu</t>
  </si>
  <si>
    <t>79651106</t>
  </si>
  <si>
    <t>"mč.1.05 - otvor 900x2100, tl. stěny 200mm"   1</t>
  </si>
  <si>
    <t>"mč.1.10 - otvor 800x2100, tl. stěny 160mm"   1</t>
  </si>
  <si>
    <t>114</t>
  </si>
  <si>
    <t>762511143</t>
  </si>
  <si>
    <t>Podlahové kce podkladové z cementotřískových desek tl 16 mm na sraz šroubovaných</t>
  </si>
  <si>
    <t>-486630765</t>
  </si>
  <si>
    <t>"mč.1.06"   2,435*1,34</t>
  </si>
  <si>
    <t>"mč.1.13"   2,375*1,2+0,7*0,16</t>
  </si>
  <si>
    <t>"mč.1.15"   2,375*1,2+0,7*0,16-0,04</t>
  </si>
  <si>
    <t>115</t>
  </si>
  <si>
    <t>762521922.1</t>
  </si>
  <si>
    <t>Vyřezání otvoru 1000x1000mm v podlaze z prken tl do 32 mm včetně ostranění tepelné izolace z minerální vaty tl.120mm + parozábrany a kompletní zpětné položení vrstev s případným doplněním poškozeného materiálu</t>
  </si>
  <si>
    <t>1558783460</t>
  </si>
  <si>
    <t>"pro kanalizaci"</t>
  </si>
  <si>
    <t>"mč.1.06"    1</t>
  </si>
  <si>
    <t>"mč.1.11"    1</t>
  </si>
  <si>
    <t>"mč.1.13"    1</t>
  </si>
  <si>
    <t>"mč.1.15"    2</t>
  </si>
  <si>
    <t>116</t>
  </si>
  <si>
    <t>998762201</t>
  </si>
  <si>
    <t>Přesun hmot procentní pro kce tesařské v objektech v do 6 m</t>
  </si>
  <si>
    <t>-1899882871</t>
  </si>
  <si>
    <t>763</t>
  </si>
  <si>
    <t>Konstrukce suché výstavby</t>
  </si>
  <si>
    <t>117</t>
  </si>
  <si>
    <t>763111314.1</t>
  </si>
  <si>
    <t>SDK příčka tl 100 mm profil CW+UW 75 desky 1xKNAUF White tl.12,5mm TI 60 mm EI 30 Rw 45 dB</t>
  </si>
  <si>
    <t>1454826134</t>
  </si>
  <si>
    <t>"Skl. B3"</t>
  </si>
  <si>
    <t>"mč.1.05"    (1,335+0,575)*2,33-0,8*2,0</t>
  </si>
  <si>
    <t>118</t>
  </si>
  <si>
    <t>763111314.2</t>
  </si>
  <si>
    <t>SDK příčka tl 100 mm profil CW+UW 75 desky jedna strana KNAUF White tl.12,5mm + druhá strana KNAUF Green tl.12,5mm TI 60 mm EI 30 Rw 45 dB</t>
  </si>
  <si>
    <t>579021660</t>
  </si>
  <si>
    <t>"mč.1.05"   1,585*2,33-0,7*2,0</t>
  </si>
  <si>
    <t>119</t>
  </si>
  <si>
    <t>763111333.1</t>
  </si>
  <si>
    <t>SDK příčka tl 100 mm profil CW+UW 75 desky  KNAUF Green tl.12,5mm TI 60 mm EI 30 Rw 45 dB</t>
  </si>
  <si>
    <t>-1016934528</t>
  </si>
  <si>
    <t xml:space="preserve">"Skl. B3"   </t>
  </si>
  <si>
    <t>"mč.1.13"   1,2*2,365</t>
  </si>
  <si>
    <t>120</t>
  </si>
  <si>
    <t>763111336.1</t>
  </si>
  <si>
    <t>SDK příčka tl 125 mm profil CW+UW 100 desky jedna strana KNAUF White tl.12,5mm + druhá strana KNAUF Green tl.12,5mm TI 80 mm EI 30 Rw 48 dB</t>
  </si>
  <si>
    <t>-723212012</t>
  </si>
  <si>
    <t>"Skl. B4"</t>
  </si>
  <si>
    <t>"mč.1.06"   3,22*2,33</t>
  </si>
  <si>
    <t>121</t>
  </si>
  <si>
    <t>763111414.1</t>
  </si>
  <si>
    <t>Vyplnění dveřních otvorů SDK stěnou - desky 2xKNAUF White tl.12,5mm + CW 75/50mm + TI tl.60mm + 1x KNAUF WHITE tl.12,5mm + CW 50/50mm + TI tl.40mm + 2x KNAUF White tl.12,5mm  D+M</t>
  </si>
  <si>
    <t>1084370233</t>
  </si>
  <si>
    <t>"Skl. B6"</t>
  </si>
  <si>
    <t>"mč.1.07"   (1,0+0,85)*2,0</t>
  </si>
  <si>
    <t>122</t>
  </si>
  <si>
    <t>763121426.1</t>
  </si>
  <si>
    <t>SDK stěna předsazená tl 112,5 mm profil CW+UW 100 deska 1x KNAUF Green tl.12,5mm bez TI EI 15</t>
  </si>
  <si>
    <t>-1431287426</t>
  </si>
  <si>
    <t>"Skl. B5"</t>
  </si>
  <si>
    <t>"mč.1.06"    (2,435+0,12+1,34)*2,33</t>
  </si>
  <si>
    <t>"mč.1.13"     0,7*2,375</t>
  </si>
  <si>
    <t>123</t>
  </si>
  <si>
    <t>763121426.2</t>
  </si>
  <si>
    <t>Montáž parotěsné zábrany do SDK předsazené stěny</t>
  </si>
  <si>
    <t>-432023844</t>
  </si>
  <si>
    <t>124</t>
  </si>
  <si>
    <t>763131411.1</t>
  </si>
  <si>
    <t>SDK podhled desky 1x KNAUF White tl.12,5mm bez TI dvouvrstvá spodní kce profil CD+UD</t>
  </si>
  <si>
    <t>-238158606</t>
  </si>
  <si>
    <t xml:space="preserve">"Skl. B2"    </t>
  </si>
  <si>
    <t>"mč.1.03 - část"   1,2*2,55</t>
  </si>
  <si>
    <t>"mč.1.10 - část"   1,1*2,1+1,3*2,3+0,95*2,35</t>
  </si>
  <si>
    <t>125</t>
  </si>
  <si>
    <t>763131451.1</t>
  </si>
  <si>
    <t>SDK podhled deska 1xKNAUF Green tl.12,5mm bez TI dvouvrstvá spodní kce profil CD+UD</t>
  </si>
  <si>
    <t>-243728300</t>
  </si>
  <si>
    <t>"Skl. B 2.1"</t>
  </si>
  <si>
    <t>"mč.1.19"   1,5*2,5+1,67*1,9</t>
  </si>
  <si>
    <t>"mč.1.23"   1,435*1,39</t>
  </si>
  <si>
    <t>"mč.1.24"   1,435*1,06</t>
  </si>
  <si>
    <t>126</t>
  </si>
  <si>
    <t>763131751</t>
  </si>
  <si>
    <t>Montáž parotěsné zábrany do SDK podhledu</t>
  </si>
  <si>
    <t>1955809359</t>
  </si>
  <si>
    <t>"Skl.B1"</t>
  </si>
  <si>
    <t>"mč.1.16"   2,39*2,1</t>
  </si>
  <si>
    <t>"mč.1.22"   8,4*2,88</t>
  </si>
  <si>
    <t>"Skl.B2"</t>
  </si>
  <si>
    <t>"mč.1.18"   1,97*2,1</t>
  </si>
  <si>
    <t>127</t>
  </si>
  <si>
    <t>JTA.JFNAL170SP</t>
  </si>
  <si>
    <t>folie parotěsná JUTAFOL N Al Speciál 170 g/m2 (1,5 x 50 m)</t>
  </si>
  <si>
    <t>1837380858</t>
  </si>
  <si>
    <t>"výměra - viz. položka montáž parotěsné zábrany do SDKpředsazené stěny 763121426.2"   10,738*1,1</t>
  </si>
  <si>
    <t>"výměra - viz. položka montáž parotěsné zábrany do SDK podhledu 763131751"   33,348*1,1</t>
  </si>
  <si>
    <t>128</t>
  </si>
  <si>
    <t>763161723.1</t>
  </si>
  <si>
    <t xml:space="preserve">SDK podkroví deska 1xKNAUF Red tl.15mm TI 200 mm 40 kg/m3 dvouvrstvá spodní kce profil CD+UD REI 45 </t>
  </si>
  <si>
    <t>972661765</t>
  </si>
  <si>
    <t>129</t>
  </si>
  <si>
    <t>763161742.1</t>
  </si>
  <si>
    <t xml:space="preserve">SDK podkroví deska 1xKNAUF Red Green tl.15mm TI 200 mm 40 kg/m3 dvouvrstvá spodní kce profil CD+UD REI 45 </t>
  </si>
  <si>
    <t>663027385</t>
  </si>
  <si>
    <t>130</t>
  </si>
  <si>
    <t>763161791</t>
  </si>
  <si>
    <t>Příplatek k cenám podkroví za dalších 10 mm tepelné izolace</t>
  </si>
  <si>
    <t>106821667</t>
  </si>
  <si>
    <t>"Skl.B1 - celkem 240mm"</t>
  </si>
  <si>
    <t>"mč.1.16"   2,39*2,1*(240-200)/10</t>
  </si>
  <si>
    <t>"mč.1.22"   8,4*2,88*(240-200)/10</t>
  </si>
  <si>
    <t>"Skl.B2 - celkem 240mm"</t>
  </si>
  <si>
    <t>"mč.1.18"   1,97*2,1*(240-200)/10</t>
  </si>
  <si>
    <t>131</t>
  </si>
  <si>
    <t>763164511.1</t>
  </si>
  <si>
    <t>SDK obklad VZT potrubí tvaru L 250+150mm desky 1xKNAUF White tl.12,5mm včetně nosné konstrukce</t>
  </si>
  <si>
    <t>-728673497</t>
  </si>
  <si>
    <t>"mč.1.22"   2,2</t>
  </si>
  <si>
    <t>"mč.1.25"   1,3</t>
  </si>
  <si>
    <t>132</t>
  </si>
  <si>
    <t>763164521.1</t>
  </si>
  <si>
    <t>SDK obklad VZT potrubí tvaru L  200+150mm desky 1xKNAUF Green tl.12,5mm včetně nosné konstrukce</t>
  </si>
  <si>
    <t>-1845973570</t>
  </si>
  <si>
    <t>"mč.1.19"   2,5</t>
  </si>
  <si>
    <t>133</t>
  </si>
  <si>
    <t>763164521.2</t>
  </si>
  <si>
    <t>SDK obklad VZT potrubí tvaru L  200+200mm desky 1xKNAUF Green tl.12,5mm včetně nosné konstrukce</t>
  </si>
  <si>
    <t>-1776009057</t>
  </si>
  <si>
    <t>"mč.1.13"   2,375</t>
  </si>
  <si>
    <t>"mč.1.15"   0,65</t>
  </si>
  <si>
    <t>134</t>
  </si>
  <si>
    <t>763164531.1</t>
  </si>
  <si>
    <t>SDK obklad VZT potrubí tvaru L 300+250mm desky 1xKNAUF White tl.12,5mm včetně nosné konstrukce</t>
  </si>
  <si>
    <t>-1970569621</t>
  </si>
  <si>
    <t>"mč.1.26"    1,3</t>
  </si>
  <si>
    <t>135</t>
  </si>
  <si>
    <t>763164541.1</t>
  </si>
  <si>
    <t>SDK obklad VZT potrubí tvaru L 350+150mm desky 1xKNAUF Green tl.12,5mm včetně nosné konstrukce</t>
  </si>
  <si>
    <t>330322482</t>
  </si>
  <si>
    <t>"mč.1.19"   0,9</t>
  </si>
  <si>
    <t>136</t>
  </si>
  <si>
    <t>763172312</t>
  </si>
  <si>
    <t>Montáž revizních dvířek SDK kcí vel. 300x300 mm</t>
  </si>
  <si>
    <t>-2000427825</t>
  </si>
  <si>
    <t>137</t>
  </si>
  <si>
    <t>59030711</t>
  </si>
  <si>
    <t>dvířka revizní s automatickým zámkem 300x300mm</t>
  </si>
  <si>
    <t>-1093798253</t>
  </si>
  <si>
    <t>"výměra - viz. položka montáž revizních dvířek  kcí 763172312"   3</t>
  </si>
  <si>
    <t>138</t>
  </si>
  <si>
    <t>763181311</t>
  </si>
  <si>
    <t>Montáž jednokřídlové kovové zárubně v do 2,75 m SDK příčka</t>
  </si>
  <si>
    <t>546403766</t>
  </si>
  <si>
    <t>"dveře ozn.04 - 700x1970mm"   1</t>
  </si>
  <si>
    <t>"dveře ozn.07 - 800x1970mm"   1</t>
  </si>
  <si>
    <t>139</t>
  </si>
  <si>
    <t>55331521</t>
  </si>
  <si>
    <t>zárubeň ocelová pro sádrokarton 100 levá/pravá 700</t>
  </si>
  <si>
    <t>-198175859</t>
  </si>
  <si>
    <t>"dveře ozn.04"   1</t>
  </si>
  <si>
    <t>"dveře ozn.07"   1</t>
  </si>
  <si>
    <t>140</t>
  </si>
  <si>
    <t>55331522</t>
  </si>
  <si>
    <t>zárubeň ocelová pro sádrokarton 100 levá/pravá 800</t>
  </si>
  <si>
    <t>1485364062</t>
  </si>
  <si>
    <t>141</t>
  </si>
  <si>
    <t>998763301</t>
  </si>
  <si>
    <t>Přesun hmot tonážní pro sádrokartonové konstrukce v objektech v do 6 m</t>
  </si>
  <si>
    <t>23454928</t>
  </si>
  <si>
    <t>763B</t>
  </si>
  <si>
    <t>Konstrukce suché výstavby - bourání</t>
  </si>
  <si>
    <t>142</t>
  </si>
  <si>
    <t>763121811</t>
  </si>
  <si>
    <t>Demontáž SDK předsazené/šachtové stěny s jednoduchou nosnou kcí opláštění jednoduché</t>
  </si>
  <si>
    <t>1891947245</t>
  </si>
  <si>
    <t>"mč.1.24"   8,4*(0,8+1,64)</t>
  </si>
  <si>
    <t>764</t>
  </si>
  <si>
    <t>Konstrukce klempířské</t>
  </si>
  <si>
    <t>143</t>
  </si>
  <si>
    <t>764216603.1</t>
  </si>
  <si>
    <t xml:space="preserve">Oplechování rovných parapetů mechanicky kotvené z Pz s povrchovou úpravou rš 250 mm </t>
  </si>
  <si>
    <t>-961585581</t>
  </si>
  <si>
    <t>"okno ozn. 20"   0,57</t>
  </si>
  <si>
    <t>"okno ozn. 21"   1,65</t>
  </si>
  <si>
    <t>144</t>
  </si>
  <si>
    <t>998764101</t>
  </si>
  <si>
    <t>Přesun hmot tonážní pro konstrukce klempířské v objektech v do 6 m</t>
  </si>
  <si>
    <t>131365238</t>
  </si>
  <si>
    <t>764B</t>
  </si>
  <si>
    <t>Konstrukce klempířské - bourání</t>
  </si>
  <si>
    <t>145</t>
  </si>
  <si>
    <t>764002851</t>
  </si>
  <si>
    <t>Demontáž oplechování parapetů do suti</t>
  </si>
  <si>
    <t>-1132607025</t>
  </si>
  <si>
    <t>766</t>
  </si>
  <si>
    <t>Konstrukce truhlářské</t>
  </si>
  <si>
    <t>146</t>
  </si>
  <si>
    <t>766010001</t>
  </si>
  <si>
    <t>Vnější dřevěná atyp okenice asymetrická, do stav otvoru 2050x2050mm, povrchová úprava tenkovrstvou lazurou v odstínu dle obkladu objektu (ozn.24)  D+M včetně ocelové úhelníkové zárubně, kování</t>
  </si>
  <si>
    <t>620267399</t>
  </si>
  <si>
    <t>147</t>
  </si>
  <si>
    <t>766412213</t>
  </si>
  <si>
    <t>Montáž obložení stěn plochy přes 1 m2 palubkami z měkkého dřeva š do 100 mm</t>
  </si>
  <si>
    <t>-909976752</t>
  </si>
  <si>
    <t>"mč.1.26"    4,47*2,105-1,25*2,0</t>
  </si>
  <si>
    <t>148</t>
  </si>
  <si>
    <t>61191120</t>
  </si>
  <si>
    <t>palubky obkladové smrk profil klasický 12,5x96mm jakost A/B</t>
  </si>
  <si>
    <t>-837950471</t>
  </si>
  <si>
    <t>"výměra - viz. položka montáž obložení stěn palubkami 766412213"   6,909*1,04</t>
  </si>
  <si>
    <t>149</t>
  </si>
  <si>
    <t>766417211</t>
  </si>
  <si>
    <t>Montáž obložení stěn podkladového roštu</t>
  </si>
  <si>
    <t>-1298874197</t>
  </si>
  <si>
    <t>"mč.1.26"   4,47*4</t>
  </si>
  <si>
    <t>150</t>
  </si>
  <si>
    <t>60514103</t>
  </si>
  <si>
    <t>řezivo jehličnaté lať 30x50mm</t>
  </si>
  <si>
    <t>-151148241</t>
  </si>
  <si>
    <t>"mč.1.26"   4,47*4*0,03*0,05*1,04</t>
  </si>
  <si>
    <t>151</t>
  </si>
  <si>
    <t>766660001</t>
  </si>
  <si>
    <t>Montáž dveřních křídel otvíravých jednokřídlových š do 0,8 m do ocelové zárubně</t>
  </si>
  <si>
    <t>-777436042</t>
  </si>
  <si>
    <t>"ozn.02"   1+1</t>
  </si>
  <si>
    <t>"ozn.04"   1</t>
  </si>
  <si>
    <t>"ozn.05"   1+2</t>
  </si>
  <si>
    <t>"ozn.05´"   1</t>
  </si>
  <si>
    <t>"ozn.06"   1</t>
  </si>
  <si>
    <t>"ozn.07"   1</t>
  </si>
  <si>
    <t>"ozn.11"   1</t>
  </si>
  <si>
    <t>152</t>
  </si>
  <si>
    <t>61162001</t>
  </si>
  <si>
    <t>dveře dřevěné vnitřní hladké plné, jednokřídlové, povrchová úprava CPL laminát s dekorem dřeva, 700x1970mm (ozn.02) včetně kování a WC zámku s kličkou</t>
  </si>
  <si>
    <t>-23895236</t>
  </si>
  <si>
    <t>"výměra - viz. položka montáž dveřních křídel 766660001"   2</t>
  </si>
  <si>
    <t>153</t>
  </si>
  <si>
    <t>61162003</t>
  </si>
  <si>
    <t>dveře dřevěné vnitřní hladké plné, jednokřídlové, povrchová úprava CPL laminát s dekorem dřeva, 700x1970mm (ozn.04) včetně kování a WC zámku s kličkou, s možností nouzového otevření z vnější strany</t>
  </si>
  <si>
    <t>1358607465</t>
  </si>
  <si>
    <t>"výměra - viz. položka montáž dveřních křídel 766660001"   1</t>
  </si>
  <si>
    <t>154</t>
  </si>
  <si>
    <t>61162004</t>
  </si>
  <si>
    <t>dveře dřevěné vnitřní hladké plné, jednokřídlové, povrchová úprava CPL laminát s dekorem dřeva, 800x1970mm (ozn.05 a 5´) včetně kování a zámku s cylindrickou vložkou</t>
  </si>
  <si>
    <t>2009774697</t>
  </si>
  <si>
    <t>"výměra - viz. položka montáž dveřních křídel 766660001"   3+1</t>
  </si>
  <si>
    <t>155</t>
  </si>
  <si>
    <t>61162005</t>
  </si>
  <si>
    <t xml:space="preserve">dveře dřevěné vnitřní hladké plné, jednokřídlové, povrchová úprava CPL laminát s dekorem dřeva, 800x1970mm (ozn.06) včetně kování a obyčejného zámku </t>
  </si>
  <si>
    <t>-517235648</t>
  </si>
  <si>
    <t>156</t>
  </si>
  <si>
    <t>61162007</t>
  </si>
  <si>
    <t xml:space="preserve">dveře dřevěné vnitřní hladké plné, jednokřídlové, povrchová úprava CPL laminát s dekorem dřeva, 800x1970mm (ozn.07) včetně kování a obyčejného zámku </t>
  </si>
  <si>
    <t>-2095740787</t>
  </si>
  <si>
    <t>157</t>
  </si>
  <si>
    <t>61162008</t>
  </si>
  <si>
    <t>dveře dřevěné vnitřní hladké plné, jednokřídlové, povrchová úprava CPL laminát s dekorem dřeva, 800x1970mm (ozn.11) včetně kování, zámku s cylindrickou vložkou, oboustranné plastové větrací mřížky 453x90mm</t>
  </si>
  <si>
    <t>1334797684</t>
  </si>
  <si>
    <t>158</t>
  </si>
  <si>
    <t>766660001a</t>
  </si>
  <si>
    <t>Úprava (zkrácení) dveří ozn.05´</t>
  </si>
  <si>
    <t>920991350</t>
  </si>
  <si>
    <t>159</t>
  </si>
  <si>
    <t>766660021</t>
  </si>
  <si>
    <t>Montáž dveřních křídel otvíravých jednokřídlových š do 0,8 m požárních do ocelové zárubně</t>
  </si>
  <si>
    <t>909304533</t>
  </si>
  <si>
    <t>"ozn.01"   1</t>
  </si>
  <si>
    <t>"ozn.08"   1</t>
  </si>
  <si>
    <t>"ozn.10"   1</t>
  </si>
  <si>
    <t>160</t>
  </si>
  <si>
    <t>61162011</t>
  </si>
  <si>
    <t>požární dveře dřevěné EW 30 DP3, vnitřní hladké plné, jednokřídlové, povrchová úprava CPL laminát s dekorem dřeva,  600x1970mm (ozn.01) včetně kování a zámku s cylindrickou vložkou</t>
  </si>
  <si>
    <t>-373377847</t>
  </si>
  <si>
    <t>"výměra - viz. položka montáž dveřních křídel požárních do ocelové zárubně 766660021"   1</t>
  </si>
  <si>
    <t>161</t>
  </si>
  <si>
    <t>61162012</t>
  </si>
  <si>
    <t>požární dveře dřevěné EW 30 DP3, vnitřní hladké plné, jednokřídlové, povrchová úprava CPL laminát s dekorem dřeva, 800x1970mm (ozn.08) včetně kování a zámku s cylindrickou vložkou</t>
  </si>
  <si>
    <t>1541857337</t>
  </si>
  <si>
    <t>162</t>
  </si>
  <si>
    <t>61162006</t>
  </si>
  <si>
    <t>požární dveře dřevěné EW 30 DP3+C3, vnitřní hladké plné, jednokřídlové, povrchová úprava CPL laminát s dekorem dřeva,  800x1970mm (ozn.10) včetně kování a zámku s cylindrickou vložkou</t>
  </si>
  <si>
    <t>-253996584</t>
  </si>
  <si>
    <t>163</t>
  </si>
  <si>
    <t>766660171</t>
  </si>
  <si>
    <t>Montáž dveřních křídel otvíravých jednokřídlových š do 0,8 m do obložkové zárubně</t>
  </si>
  <si>
    <t>115469909</t>
  </si>
  <si>
    <t>"ozn.03"  2</t>
  </si>
  <si>
    <t>164</t>
  </si>
  <si>
    <t>61162002</t>
  </si>
  <si>
    <t>dveře dřevěné vnitřní plné profilované, jednokřídlové, povrchová úprava v barvě bílé, 700x1970mm (ozn.03) včetně kování a WC zámku s kličkou</t>
  </si>
  <si>
    <t>-836991376</t>
  </si>
  <si>
    <t>"výměra - viz. položka montáž dveřních křídel do obložkové zárubně 766660171"   2</t>
  </si>
  <si>
    <t>165</t>
  </si>
  <si>
    <t>766660181</t>
  </si>
  <si>
    <t>Montáž dveřních křídel otvíravých jednokřídlových š do 0,8 m požárních do obložkové zárubně</t>
  </si>
  <si>
    <t>961913929</t>
  </si>
  <si>
    <t>"ozn.09"   1</t>
  </si>
  <si>
    <t>166</t>
  </si>
  <si>
    <t>61162013</t>
  </si>
  <si>
    <t>požární dveře dřevěné EW 30 DP3, vnitřní plné profilované, jednokřídlové, povrchová úprava v barvě bílé, 800x1970mm (ozn.09) včetně kování a zámku s cylindrickou vložkou</t>
  </si>
  <si>
    <t>-82542510</t>
  </si>
  <si>
    <t>"výměra - viz. položka montáž dveřních křídel požárních do obložkové zárubně 766660181"   1</t>
  </si>
  <si>
    <t>167</t>
  </si>
  <si>
    <t>766682111.1</t>
  </si>
  <si>
    <t>Atyp obložková zárubeň pro dveře š.700mm (ozn.03), tl. stěny 160mm  D+M včetně povrchové úpravy v bílé barvě</t>
  </si>
  <si>
    <t>707148982</t>
  </si>
  <si>
    <t>168</t>
  </si>
  <si>
    <t>766682111.2</t>
  </si>
  <si>
    <t>Atyp obložková zárubeň pro dveře š.800mm (ozn.09), tl. stěny 200mm  D+M včetně povrchové úpravy</t>
  </si>
  <si>
    <t>-152168133</t>
  </si>
  <si>
    <t>169</t>
  </si>
  <si>
    <t>766695212</t>
  </si>
  <si>
    <t>Montáž truhlářských prahů dveří jednokřídlových šířky do 10 cm</t>
  </si>
  <si>
    <t>623961328</t>
  </si>
  <si>
    <t>"dveře ozn.01 - dl.600mm"   1</t>
  </si>
  <si>
    <t>"dveře ozn.04 - dl.700mm"   1</t>
  </si>
  <si>
    <t>"dveře ozn.05 a 05´ - dl.800mm"   3+1</t>
  </si>
  <si>
    <t>"dveře ozn.06 - dl.800mm"   1</t>
  </si>
  <si>
    <t>"dveře ozn.07 - dl.800mm"   1</t>
  </si>
  <si>
    <t>"dveře ozn.08 - dl.800mm"   1</t>
  </si>
  <si>
    <t>"dveře ozn.10 - dl.800mm"   1</t>
  </si>
  <si>
    <t>"dveře ozn.11 - dl.800mm"   1</t>
  </si>
  <si>
    <t>170</t>
  </si>
  <si>
    <t>61187356</t>
  </si>
  <si>
    <t>práh dveřní dřevěný bukový tl 20mm dl 620mm š 100mm</t>
  </si>
  <si>
    <t>-1328641730</t>
  </si>
  <si>
    <t>171</t>
  </si>
  <si>
    <t>61187376</t>
  </si>
  <si>
    <t>práh dveřní dřevěný bukový tl 20mm dl 720mm š 100mm</t>
  </si>
  <si>
    <t>2045822433</t>
  </si>
  <si>
    <t>172</t>
  </si>
  <si>
    <t>61187396</t>
  </si>
  <si>
    <t>práh dveřní dřevěný bukový tl 20mm dl 820mm š 100mm</t>
  </si>
  <si>
    <t>-827554915</t>
  </si>
  <si>
    <t>173</t>
  </si>
  <si>
    <t>766695213</t>
  </si>
  <si>
    <t>Montáž truhlářských prahů dveří jednokřídlových šířky přes 10 cm</t>
  </si>
  <si>
    <t>-178753940</t>
  </si>
  <si>
    <t>"dveře ozn.03 - dl.700mm"   2</t>
  </si>
  <si>
    <t>"dveře ozn.09 - dl.800mm"   1</t>
  </si>
  <si>
    <t>174</t>
  </si>
  <si>
    <t>61187381.1</t>
  </si>
  <si>
    <t>práh atyp dveřní dřevěný bukový tl 20mm dl 720mm š 160mm</t>
  </si>
  <si>
    <t>1920635726</t>
  </si>
  <si>
    <t>"dveře ozn.03"   2</t>
  </si>
  <si>
    <t>175</t>
  </si>
  <si>
    <t>61187401.1</t>
  </si>
  <si>
    <t>práh atyp dveřní dřevěný bukový tl 20mm dl 820mm š 200mm</t>
  </si>
  <si>
    <t>-1213754662</t>
  </si>
  <si>
    <t>"dveře ozn.09"   1</t>
  </si>
  <si>
    <t>176</t>
  </si>
  <si>
    <t>766811111.1</t>
  </si>
  <si>
    <t>Kuchyňská linka - dle výběru investora  D+M</t>
  </si>
  <si>
    <t>2046473193</t>
  </si>
  <si>
    <t>177</t>
  </si>
  <si>
    <t>998766201</t>
  </si>
  <si>
    <t>Přesun hmot procentní pro konstrukce truhlářské v objektech v do 6 m</t>
  </si>
  <si>
    <t>1228399412</t>
  </si>
  <si>
    <t>766B</t>
  </si>
  <si>
    <t>Konstrukce truhlářské - bourání</t>
  </si>
  <si>
    <t>178</t>
  </si>
  <si>
    <t>766411811</t>
  </si>
  <si>
    <t>Demontáž truhlářského obložení stěn z panelů plochy do 1,5 m2</t>
  </si>
  <si>
    <t>97309188</t>
  </si>
  <si>
    <t>"mč.1.24"   (3,3+3,2)*(1,5+0,17)+8,4*0,12+1,65*1,05</t>
  </si>
  <si>
    <t>179</t>
  </si>
  <si>
    <t>766411821</t>
  </si>
  <si>
    <t>Demontáž truhlářského obložení stěn z palubek</t>
  </si>
  <si>
    <t>1052501483</t>
  </si>
  <si>
    <t>"mč.1.02"    (2,82-0,96)*1,2</t>
  </si>
  <si>
    <t>"mč.1.03"    (0,45+5,58-0,6*2)*1,2</t>
  </si>
  <si>
    <t>"mč.1.15"     1,71*(2,48+2,0)+1,95*(2,48+2,0)/2*2-(0,6*2,0+0,52*0,8)+(0,52+0,8)*2*0,33+(0,7+1,9*2)*0,34</t>
  </si>
  <si>
    <t>"mč.1.27"    (4,25-0,9*2+0,22*4+0,07+0,15)*1,2</t>
  </si>
  <si>
    <t>180</t>
  </si>
  <si>
    <t>766411822</t>
  </si>
  <si>
    <t>Demontáž truhlářského obložení stěn podkladových roštů</t>
  </si>
  <si>
    <t>1116856922</t>
  </si>
  <si>
    <t>"výměra - viz. položka demontáž truhlářského obložení stěn z panelů 766411811"   13,596</t>
  </si>
  <si>
    <t>"výměra - viz. položka demontáž truhlářského obložení stěn z palubek 766411821"     29,47</t>
  </si>
  <si>
    <t>181</t>
  </si>
  <si>
    <t>766421821</t>
  </si>
  <si>
    <t>Demontáž truhlářského obložení podhledů z palubek</t>
  </si>
  <si>
    <t>1162881218</t>
  </si>
  <si>
    <t>"mč.1.14 - výměra viz. legenda místností"   4,37</t>
  </si>
  <si>
    <t>"mč.1.15 - výměra viz. legenda místností"   3,57</t>
  </si>
  <si>
    <t>"mč.1.22 - výměra viz. legenda místností"   6,5</t>
  </si>
  <si>
    <t>"mč.1.23 - výměra viz. legenda místností"   4,66</t>
  </si>
  <si>
    <t>182</t>
  </si>
  <si>
    <t>766421822</t>
  </si>
  <si>
    <t>Demontáž truhlářského obložení podhledů podkladových roštů</t>
  </si>
  <si>
    <t>-1389627712</t>
  </si>
  <si>
    <t>"výměra - viz. položka demontáž truhlářského obložení podhledů z palubek 766421821"   19,1</t>
  </si>
  <si>
    <t>766P</t>
  </si>
  <si>
    <t>Plastová okna a dveře</t>
  </si>
  <si>
    <t>183</t>
  </si>
  <si>
    <t>7660P0001</t>
  </si>
  <si>
    <t>Okno plastové jednokřídlové otevíravé a sklápěcí, barva bílá, zasklení izolačním dvojsklem s teplým meziskelním rámečkem, vnitřní sklo reliefní, součinitel prostupu Uw=1,1 W/(m2.K), 520x800mm (ozn.20)  D+M</t>
  </si>
  <si>
    <t>ks</t>
  </si>
  <si>
    <t>2040267470</t>
  </si>
  <si>
    <t>184</t>
  </si>
  <si>
    <t>7660P0002</t>
  </si>
  <si>
    <t>Okno plastové jednokřídlové pevné, barva bílá, zasklení izolačním dvojsklem s teplým meziskelním rámečkem, sklo čiré, součinitel prostupu Uw=1,1 W/(m2.K), 1600x370mm (ozn.21)  D+M</t>
  </si>
  <si>
    <t>367194098</t>
  </si>
  <si>
    <t>185</t>
  </si>
  <si>
    <t>7660P0003</t>
  </si>
  <si>
    <t>Dveře plastové jednokřídlové plné, exteriér barva tmavě šedá, interier barva bílá, součinitel prostupu Uw=1,7 W/(m2.K) do stavebního otvoru 1000x2100mm (ozn.22)  D+M vč. rámové zárubně, kování, bezpečnostního zámku</t>
  </si>
  <si>
    <t>-2047736801</t>
  </si>
  <si>
    <t>186</t>
  </si>
  <si>
    <t>7660P0004</t>
  </si>
  <si>
    <t>Balkonové dveře plast, dvoukřídl otevíravé a sklápěcí, barva bílá, zasklené izol dvojsklem s teplým meziskel rámečkem, Uw=1,1 W/(m2.K), sklo čiré bezpečnostní vrstvené, do st. otvoru 2050x2050mm (ozn.23)  D+M vč. rámové zárubně, kování, bezpečnost zámku</t>
  </si>
  <si>
    <t>672926641</t>
  </si>
  <si>
    <t>771</t>
  </si>
  <si>
    <t>Podlahy z dlaždic</t>
  </si>
  <si>
    <t>187</t>
  </si>
  <si>
    <t>771121011</t>
  </si>
  <si>
    <t>Nátěr penetrační na podlahu</t>
  </si>
  <si>
    <t>-914243271</t>
  </si>
  <si>
    <t>188</t>
  </si>
  <si>
    <t>771474112</t>
  </si>
  <si>
    <t>Montáž soklů z dlaždic keramických rovných flexibilní lepidlo v do 90 mm</t>
  </si>
  <si>
    <t>1933976374</t>
  </si>
  <si>
    <t>"mč.1.03"   5,58+1,4*2+1,2+2,7*2-(0,7+0,8*2+1,15)</t>
  </si>
  <si>
    <t>"mč.1.16"   (2,39+1,95)*2-(0,7+0,8*2)</t>
  </si>
  <si>
    <t>"mč.1.22"   (8,4+4,99)*2-(0,8*3+2,05)+0,33*2+0,13*2</t>
  </si>
  <si>
    <t>"mč.1.25"   (3,94+2,2)*2-1,25+0,32*2</t>
  </si>
  <si>
    <t>"mč.1.26"   (0,96+4,25)*2-(0,8*2+1,25)+0,07*2+0,15*2</t>
  </si>
  <si>
    <t>"mč.1.27"   (3,94+1,9)*2-0,8</t>
  </si>
  <si>
    <t>189</t>
  </si>
  <si>
    <t>771574112</t>
  </si>
  <si>
    <t>Montáž podlah keramických hladkých lepených flexibilním lepidlem do 12 ks/ m2</t>
  </si>
  <si>
    <t>-1921251707</t>
  </si>
  <si>
    <t>"Skl. A1.1"</t>
  </si>
  <si>
    <t>"mč.1.03"    1,2*2,7+0,8*0,1</t>
  </si>
  <si>
    <t>"mč.1.18"    1,97*1,95+0,7*0,1</t>
  </si>
  <si>
    <t>"mč.1.23"    1,435*1,39+0,8*0,1</t>
  </si>
  <si>
    <t>"mč.1.24"    1,435*1,06+0,7*0,1</t>
  </si>
  <si>
    <t>"Skl. A3 - výměra viz. položka penetrační nátěr na podlahu 771121011"    30,575</t>
  </si>
  <si>
    <t>190</t>
  </si>
  <si>
    <t>59761434</t>
  </si>
  <si>
    <t>dlažba keramická slinutá hladká do interiéru i exteriéru pro vysoké mechanické namáhání přes 9 do 12ks/m2</t>
  </si>
  <si>
    <t>-229958817</t>
  </si>
  <si>
    <t>"soklíky - výměra viz. položka soklů keramických  771474112"    71,72*0,1*1,1</t>
  </si>
  <si>
    <t>"Skl. A1.1 - výměra viz. položka montáž podlah keramických do 12ks/m2 - 771574112"    38,85*1,1</t>
  </si>
  <si>
    <t>"Skl. A1.3 - výměra viz. položka montáž podlah keramických do 12ks/m2 - 771574112"    7,578*1,1</t>
  </si>
  <si>
    <t>"Skl. A2 - výměra viz. položka montáž podlah keramických do 12ks/m2 - 771574112"        9,147*1,1</t>
  </si>
  <si>
    <t>"Skl. A3 - výměra viz. položka montáž podlah keramických do 12ks/m2 - 771574112"       30,575*1,1</t>
  </si>
  <si>
    <t>191</t>
  </si>
  <si>
    <t>771574263</t>
  </si>
  <si>
    <t>Montáž podlah keramických pro mechanické zatížení protiskluzných lepených flexibilním lepidlem do 12 ks/m2</t>
  </si>
  <si>
    <t>295935635</t>
  </si>
  <si>
    <t>"Skl. A3.1 - mč.1.10 - část"   1,1*2,1+1,3*2,3+0,95*2,35+0,9*0,1+1,0*0,3+0,6*0,1</t>
  </si>
  <si>
    <t>"Skl. A3.2 - výměra viz. položka dvojnásobná hydroizolační stěrka 711191101.1"   11,548</t>
  </si>
  <si>
    <t>192</t>
  </si>
  <si>
    <t>59761409</t>
  </si>
  <si>
    <t>dlažba keramická slinutá protiskluzná do interiéru i exteriéru pro vysoké mechanické namáhání přes 9 do 12 ks/m2</t>
  </si>
  <si>
    <t>1790745126</t>
  </si>
  <si>
    <t>"Skl. A3.2 - výměra viz. položka montáž podlah keramických protiskluzných do 12ks/m2 - 771574263"   19,531*1,1</t>
  </si>
  <si>
    <t>193</t>
  </si>
  <si>
    <t>771577111</t>
  </si>
  <si>
    <t>Příplatek k montáži podlah keramických lepených flexibilním lepidlem za plochu do 5 m2</t>
  </si>
  <si>
    <t>1841228943</t>
  </si>
  <si>
    <t>194</t>
  </si>
  <si>
    <t>998771101</t>
  </si>
  <si>
    <t>Přesun hmot tonážní pro podlahy z dlaždic v objektech v do 6 m</t>
  </si>
  <si>
    <t>1902386433</t>
  </si>
  <si>
    <t>771B</t>
  </si>
  <si>
    <t>Podlahy z dlaždic - bourání</t>
  </si>
  <si>
    <t>195</t>
  </si>
  <si>
    <t>771571810</t>
  </si>
  <si>
    <t>Demontáž podlah z dlaždic keramických kladených do malty</t>
  </si>
  <si>
    <t>2115850341</t>
  </si>
  <si>
    <t>"Skl. A3.1 - vybouráno včetně lože"</t>
  </si>
  <si>
    <t>"mč.1.16"   5,92+0,6*0,1*5</t>
  </si>
  <si>
    <t>"Skl. A3.2 - vybouráno včetně lože"</t>
  </si>
  <si>
    <t>"mč.1.18"   3,22</t>
  </si>
  <si>
    <t>"mč.1.19"   2,94</t>
  </si>
  <si>
    <t>"mč.1.20"   3,27</t>
  </si>
  <si>
    <t>"mč.1.21"   2,82</t>
  </si>
  <si>
    <t>776</t>
  </si>
  <si>
    <t>Podlahy povlakové</t>
  </si>
  <si>
    <t>196</t>
  </si>
  <si>
    <t>776141111</t>
  </si>
  <si>
    <t>Vyrovnání podkladu povlakových podlah stěrkou pevnosti 20 MPa tl 3 mm</t>
  </si>
  <si>
    <t>-781040056</t>
  </si>
  <si>
    <t>197</t>
  </si>
  <si>
    <t>776211111</t>
  </si>
  <si>
    <t>Lepení textilních pásů</t>
  </si>
  <si>
    <t>-987568877</t>
  </si>
  <si>
    <t>"Skl. A4"</t>
  </si>
  <si>
    <t>"mč.1.05"   1,335*2,06+0,8*0,1+0,7*0,1</t>
  </si>
  <si>
    <t>"mč.1.07"   9,24+0,85*0,2</t>
  </si>
  <si>
    <t>198</t>
  </si>
  <si>
    <t>69751060.1</t>
  </si>
  <si>
    <t xml:space="preserve">koberec zátěžový </t>
  </si>
  <si>
    <t>-937901440</t>
  </si>
  <si>
    <t>"Skl.A1.2 - výměra viz. položka lepení textilních pásů 776211111"    13,796*1,1</t>
  </si>
  <si>
    <t>"Skl.A3 - výměra viz. položka lepení textilních pásů 776211111"    12,31*1,1</t>
  </si>
  <si>
    <t>199</t>
  </si>
  <si>
    <t>776421111</t>
  </si>
  <si>
    <t>Montáž obvodových lišt lepením</t>
  </si>
  <si>
    <t>306976936</t>
  </si>
  <si>
    <t>"mč.1.05"   1,335+2,06+0,4-(0,7+0,8)</t>
  </si>
  <si>
    <t>"mč.1.07"   1,435+1,96*2+3,97-(0,8+0,85)</t>
  </si>
  <si>
    <t>"mč.1.17"   4,76+2,92*2+0,84+0,33*2+0,61+0,83-0,8</t>
  </si>
  <si>
    <t>200</t>
  </si>
  <si>
    <t>69751204</t>
  </si>
  <si>
    <t>lišta kobercová 55x9mm</t>
  </si>
  <si>
    <t>-2024196450</t>
  </si>
  <si>
    <t>"výměra - viz. položka montáž obvodových lišt lepením 776421111"   22,71*1,02</t>
  </si>
  <si>
    <t>201</t>
  </si>
  <si>
    <t>998776101</t>
  </si>
  <si>
    <t>Přesun hmot tonážní pro podlahy povlakové v objektech v do 6 m</t>
  </si>
  <si>
    <t>336623121</t>
  </si>
  <si>
    <t>776B</t>
  </si>
  <si>
    <t>Podlahy povlakové - bourání</t>
  </si>
  <si>
    <t>202</t>
  </si>
  <si>
    <t>776201814</t>
  </si>
  <si>
    <t>Demontáž povlakových podlahovin volně položených podlepených páskou</t>
  </si>
  <si>
    <t>-1198868004</t>
  </si>
  <si>
    <t>"mč.1.05 - koberec  výměra viz. legenda místností"    16,36</t>
  </si>
  <si>
    <t>"mč.1.08 - koberec  výměra viz. legenda místností"    21,54</t>
  </si>
  <si>
    <t>"mč.1.10 - koberec  výměra viz. legenda místností"    5,77</t>
  </si>
  <si>
    <t>"mč.1.12 - koberec  výměra viz. legenda místností"   13,7</t>
  </si>
  <si>
    <t>"mč.1.13 - koberec  výměra viz. legenda místností"    3,19</t>
  </si>
  <si>
    <t>781</t>
  </si>
  <si>
    <t>Dokončovací práce - obklady</t>
  </si>
  <si>
    <t>203</t>
  </si>
  <si>
    <t>781474114</t>
  </si>
  <si>
    <t>Montáž obkladů vnitřních keramických hladkých do 22 ks/m2 lepených flexibilním lepidlem</t>
  </si>
  <si>
    <t>-88808921</t>
  </si>
  <si>
    <t>"mč.1.07"     (0,575+2,435+0,12)*(1,45-0,85)</t>
  </si>
  <si>
    <t>"mč.1.13"     (0,09*2+0,7+0,3)*2,0</t>
  </si>
  <si>
    <t>"mč.1.15"     (0,3+1,5+1,1+0,3+0,25+1,1)*2,0+0,7*0,1</t>
  </si>
  <si>
    <t>"mč.1.18"     (1,95+1,97)*2*2,0-(0,7*2,0+0,52*0,8)+0,85*0,1+(0,52+0,8)*2*0,3</t>
  </si>
  <si>
    <t>"mč.1.19"    (1,67+4,4*2)*2,1-0,8*2,0</t>
  </si>
  <si>
    <t xml:space="preserve">"mč.1.23"    (1,435+1,39)*2*2,0-(0,7+0,8)*2,0 </t>
  </si>
  <si>
    <t>"mč.1.24"    (1,435+1,06)*2*2,0-0,7*2,0+1,06*0,1</t>
  </si>
  <si>
    <t xml:space="preserve"> "mč.1.27"     0,8*1,6</t>
  </si>
  <si>
    <t>204</t>
  </si>
  <si>
    <t>59761040</t>
  </si>
  <si>
    <t>obklad keramický hladký přes 19 do 22ks/m2</t>
  </si>
  <si>
    <t>1747657923</t>
  </si>
  <si>
    <t>"výměra - viz. položka  montáž obkladů vnitřních 781474114"   66,802*1,1</t>
  </si>
  <si>
    <t>205</t>
  </si>
  <si>
    <t>781477111</t>
  </si>
  <si>
    <t>Příplatek k montáži obkladů vnitřních keramických hladkých za plochu do 10 m2</t>
  </si>
  <si>
    <t>285337876</t>
  </si>
  <si>
    <t>206</t>
  </si>
  <si>
    <t>781494111</t>
  </si>
  <si>
    <t>Plastové profily rohové lepené flexibilním lepidlem</t>
  </si>
  <si>
    <t>-679299476</t>
  </si>
  <si>
    <t>"mč.1.13"     2,0*2</t>
  </si>
  <si>
    <t>"mč.1.15"     1,2+0,7+0,1</t>
  </si>
  <si>
    <t>"mč.1.18"     1,2+0,1+0,85+0,8*2+0,52*2</t>
  </si>
  <si>
    <t>"mč.1.19"     2,1</t>
  </si>
  <si>
    <t>"mč.1.24"     1,06</t>
  </si>
  <si>
    <t>207</t>
  </si>
  <si>
    <t>781494511</t>
  </si>
  <si>
    <t>Plastové profily ukončovací lepené flexibilním lepidlem</t>
  </si>
  <si>
    <t>1620294889</t>
  </si>
  <si>
    <t>"mč.1.07"    (0,575+2,435+0,12)*2*(1,45-0,85)</t>
  </si>
  <si>
    <t>"mč.1.13"      0,09*2+0,7+0,3</t>
  </si>
  <si>
    <t>"mč.1.15"      0,3+1,5+1,1+0,3+0,25+1,1-0,7+2,0</t>
  </si>
  <si>
    <t>"mč.1.18"     (1,95+1,97)*2-0,7+2,0*2</t>
  </si>
  <si>
    <t>"mč.1.19"      1,67+4,4*2+2,1*2+0,8</t>
  </si>
  <si>
    <t>"mč.1.23"     (1,435+1,39)*2-(0,7+0,8)+2,0*4</t>
  </si>
  <si>
    <t>"mč.1.24"     (1,435+1,06)*2-0,7+2,0*2</t>
  </si>
  <si>
    <t>208</t>
  </si>
  <si>
    <t>998781101</t>
  </si>
  <si>
    <t>Přesun hmot tonážní pro obklady keramické v objektech v do 6 m</t>
  </si>
  <si>
    <t>1448918192</t>
  </si>
  <si>
    <t>783</t>
  </si>
  <si>
    <t>Dokončovací práce - nátěry</t>
  </si>
  <si>
    <t>209</t>
  </si>
  <si>
    <t>783101203</t>
  </si>
  <si>
    <t>Jemné obroušení podkladu truhlářských konstrukcí před provedením nátěru</t>
  </si>
  <si>
    <t>532846700</t>
  </si>
  <si>
    <t>"prahy"</t>
  </si>
  <si>
    <t>0,6*(0,1+0,02*2)</t>
  </si>
  <si>
    <t>0,7*(0,1+0,02*2)</t>
  </si>
  <si>
    <t>0,8*(0,1+0,02*2)*9</t>
  </si>
  <si>
    <t>0,7*(0,16+0,02*2)*2</t>
  </si>
  <si>
    <t>0,8*(0,2+0,02*2)</t>
  </si>
  <si>
    <t>"palubky - mč.1.26"    4,47*2,105-1,25*2,0</t>
  </si>
  <si>
    <t>210</t>
  </si>
  <si>
    <t>783114101.1</t>
  </si>
  <si>
    <t>Základní jednonásobný syntetický nátěr truhlářských konstrukcí</t>
  </si>
  <si>
    <t>492493822</t>
  </si>
  <si>
    <t>"prahy - výměra - viz. položka  jemné obroušení podkladu 783101203"   1,662</t>
  </si>
  <si>
    <t>"palubky - výměra - viz. položka  jemné obroušení podkladu 783101203"   6,909</t>
  </si>
  <si>
    <t>211</t>
  </si>
  <si>
    <t>783118211</t>
  </si>
  <si>
    <t>Lakovací dvojnásobný syntetický nátěr truhlářských konstrukcí s mezibroušením</t>
  </si>
  <si>
    <t>1569112158</t>
  </si>
  <si>
    <t>212</t>
  </si>
  <si>
    <t>783206807</t>
  </si>
  <si>
    <t>Odstranění nátěrů z tesařských konstrukcí odstraňovačem nátěrů</t>
  </si>
  <si>
    <t>679414588</t>
  </si>
  <si>
    <t>"vnitřní roubené stěny"</t>
  </si>
  <si>
    <t>"mč.1.13"    (2,375+1,2)*2,365+0,7*(2,365-1,2)</t>
  </si>
  <si>
    <t>"mč.1.15"     0,8*2*2,365</t>
  </si>
  <si>
    <t>213</t>
  </si>
  <si>
    <t>783217109</t>
  </si>
  <si>
    <t>Krycí dvojnásobný nátěr vnitřních roubených stěn</t>
  </si>
  <si>
    <t>-634445559</t>
  </si>
  <si>
    <t>214</t>
  </si>
  <si>
    <t>783306801</t>
  </si>
  <si>
    <t>Odstranění nátěru ze zámečnických konstrukcí obroušením</t>
  </si>
  <si>
    <t>-1787311284</t>
  </si>
  <si>
    <t>"zárubně"</t>
  </si>
  <si>
    <t>(0,6+1,97*2)*(0,1+0,05*2)</t>
  </si>
  <si>
    <t>(0,7+1,97*2)*(0,1+0,05*2)*3</t>
  </si>
  <si>
    <t>(0,8+1,97*2)*(0,1+0,05*2)*9</t>
  </si>
  <si>
    <t>215</t>
  </si>
  <si>
    <t>783314201</t>
  </si>
  <si>
    <t>Základní antikorozní jednonásobný syntetický standardní nátěr zámečnických konstrukcí</t>
  </si>
  <si>
    <t>-1047571830</t>
  </si>
  <si>
    <t>"zárubně - výměra - viz. položka odstranění nátěru 783314201"   12,224</t>
  </si>
  <si>
    <t>216</t>
  </si>
  <si>
    <t>783315101</t>
  </si>
  <si>
    <t>Mezinátěr jednonásobný syntetický standardní zámečnických konstrukcí</t>
  </si>
  <si>
    <t>-1426783472</t>
  </si>
  <si>
    <t>217</t>
  </si>
  <si>
    <t>783317101</t>
  </si>
  <si>
    <t>Krycí jednonásobný syntetický standardní nátěr zámečnických konstrukcí</t>
  </si>
  <si>
    <t>-1559075476</t>
  </si>
  <si>
    <t>"zárubně - výměra - viz. položka odstranění nátěru 783314201"   12,204</t>
  </si>
  <si>
    <t>784</t>
  </si>
  <si>
    <t>Dokončovací práce - malby a tapety</t>
  </si>
  <si>
    <t>218</t>
  </si>
  <si>
    <t>784121001</t>
  </si>
  <si>
    <t>Oškrabání malby v mísnostech výšky do 3,80 m</t>
  </si>
  <si>
    <t>1838033867</t>
  </si>
  <si>
    <t>"mč.1.05"     1,335*2,26</t>
  </si>
  <si>
    <t>"mč.1.06"     2,435*1,34</t>
  </si>
  <si>
    <t>"mč.1.07"     3,97*1,96+2,555*0,575+(2,535+2,7)*2,33</t>
  </si>
  <si>
    <t>"mč.1.10"     2,8*9,183+(17,795+0,15+0,95+1,2)*2,41+3,75*(0+2,41)/2</t>
  </si>
  <si>
    <t>"mč.1.13"     2,375*1,2</t>
  </si>
  <si>
    <t>"mč.1.14"     4,85*3,11+(2,28+3,11+1,6)*2,39</t>
  </si>
  <si>
    <t>"mč.1.15"     2,375*1,2</t>
  </si>
  <si>
    <t>"mč.1.17"     4,76*2,92+(4,76+2,92*2+0,83+0,61+0,84+0,33)*2,31</t>
  </si>
  <si>
    <t>"mč.1.27"     3,94*1,9+(3,94+1,9*2)*2,105</t>
  </si>
  <si>
    <t>219</t>
  </si>
  <si>
    <t>784181111</t>
  </si>
  <si>
    <t>Základní silikátová jednonásobná penetrace podkladu v místnostech výšky do 3,80m</t>
  </si>
  <si>
    <t>-1324972682</t>
  </si>
  <si>
    <t>"výměra - viz. položka dvojnásobné malby 784211111"    551,443</t>
  </si>
  <si>
    <t>220</t>
  </si>
  <si>
    <t>784211111</t>
  </si>
  <si>
    <t>Dvojnásobné bílé malby ze směsí za mokra velmi dobře otěruvzdorných v místnostech výšky do 3,80 m</t>
  </si>
  <si>
    <t>-1426152078</t>
  </si>
  <si>
    <t>"mč.1.02"    (2,82+1,4*2)*2,465</t>
  </si>
  <si>
    <t>"mč.1.03"    (1,2*2,55+(5,58+1,5*2+1,2*2+5,57*2))*2,465</t>
  </si>
  <si>
    <t>"mč.1.05"     1,335*2,26+(1,335+2,26)*2,33</t>
  </si>
  <si>
    <t>"mč.1.06"     2,435*1,34+(2,435+1,34)*2*(2,33-2,0)</t>
  </si>
  <si>
    <t>"mč.1.07"     3,97*1,96+2,555*0,575+(3,97+0,575+2,535+2,7)*2,33</t>
  </si>
  <si>
    <t>"mč.1.10"     2,8*9,183+1,1*2,1+2,3*1,3+2,35*0,95</t>
  </si>
  <si>
    <t>(14,795+0,15+0,95+2,35+0,35+4,4+1,6+1,2)*2,41+3,75*(0+2,41)/2</t>
  </si>
  <si>
    <t>"mč.1.13"     2,375*1,2+1,2*(2,375-2,0)</t>
  </si>
  <si>
    <t>"mč.1.15"     2,375*1,2+1,2*(2,375-2,0)</t>
  </si>
  <si>
    <t>"mč.1.16"     2,39*1,95+2,39*(1,97+2,48)+1,95*(1,97+2,48)/2*2</t>
  </si>
  <si>
    <t>"mč.1.18"     1,97*1,95+1,97*(2,48-2,0)+1,95*((2,0+2,48)/2-2,0)*2</t>
  </si>
  <si>
    <t>"mč.1.19"     1,5*2,5+1,67*1,8+(1,64+2,5+1,8)*2*(2,41-2,1)</t>
  </si>
  <si>
    <t>"mč.1.22"     8,4*2,82+2,735*1,75+8,4*(2,27+2,935)+2,74*(2,27+2,935)/2*2+(2,735+1,75)*2*2,105-(2,735*2,0-4)*2</t>
  </si>
  <si>
    <t>"mč.1.23"     1,435*1,39+(1,435+1,39)*2*(2,465-2,0)</t>
  </si>
  <si>
    <t>"mč.1.24"     1,435*1,06+(1,435+1,06)*2*(2,465-2,0)</t>
  </si>
  <si>
    <t>"mč.1.25"     3,94*2,2+(3,94+2,2)*2*2,105</t>
  </si>
  <si>
    <t>"mč.1.26"     0,96*4,25+(0,96+4,25)*2*2,105</t>
  </si>
  <si>
    <t>"mč.1.27"     3,94*1,9+(3,94+1,9)*2*2,105</t>
  </si>
  <si>
    <t>799</t>
  </si>
  <si>
    <t>Vybavení objektu</t>
  </si>
  <si>
    <t>221</t>
  </si>
  <si>
    <t>799010001</t>
  </si>
  <si>
    <t>Dodávka a montáž sauny - dle výběru investora (např. DYNTAR SAUNA THERMO ROYAL - obklad Aspen sv. (15x120), Thermoaspen</t>
  </si>
  <si>
    <t>572407124</t>
  </si>
  <si>
    <t>Práce a dodávky M</t>
  </si>
  <si>
    <t>21-M</t>
  </si>
  <si>
    <t>Elektromontáže</t>
  </si>
  <si>
    <t>222</t>
  </si>
  <si>
    <t>2100M0001</t>
  </si>
  <si>
    <t>Vnitřní silnoproudé a slaboproudé rozvody, hromosvody - viz. samostatný rozpočet</t>
  </si>
  <si>
    <t>-1184426628</t>
  </si>
  <si>
    <t>VRN</t>
  </si>
  <si>
    <t>Vedlejší rozpočtové náklady</t>
  </si>
  <si>
    <t>VRN3</t>
  </si>
  <si>
    <t>Zařízení staveniště</t>
  </si>
  <si>
    <t>223</t>
  </si>
  <si>
    <t>030001000</t>
  </si>
  <si>
    <t>1024</t>
  </si>
  <si>
    <t>-722268009</t>
  </si>
  <si>
    <t>VRN4</t>
  </si>
  <si>
    <t>Inženýrská činnost</t>
  </si>
  <si>
    <t>224</t>
  </si>
  <si>
    <t>045203000</t>
  </si>
  <si>
    <t>Kompletační činnost</t>
  </si>
  <si>
    <t>66611984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</si>
</sst>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2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82" workbookViewId="0">
      <selection activeCell="AI17" sqref="AI1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284"/>
      <c r="BE2" s="284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06" t="s">
        <v>14</v>
      </c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7"/>
      <c r="AN5" s="307"/>
      <c r="AO5" s="307"/>
      <c r="AP5" s="23"/>
      <c r="AQ5" s="23"/>
      <c r="AR5" s="21"/>
      <c r="BE5" s="275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08" t="s">
        <v>17</v>
      </c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23"/>
      <c r="AQ6" s="23"/>
      <c r="AR6" s="21"/>
      <c r="BE6" s="276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76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76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76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276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276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76"/>
      <c r="BS12" s="18" t="s">
        <v>6</v>
      </c>
    </row>
    <row r="13" spans="1:74" s="1" customFormat="1" ht="12" customHeight="1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/>
      <c r="AO13" s="23"/>
      <c r="AP13" s="23"/>
      <c r="AQ13" s="23"/>
      <c r="AR13" s="21"/>
      <c r="BE13" s="276"/>
      <c r="BS13" s="18" t="s">
        <v>6</v>
      </c>
    </row>
    <row r="14" spans="1:74" ht="12.75">
      <c r="B14" s="22"/>
      <c r="C14" s="23"/>
      <c r="D14" s="23"/>
      <c r="E14" s="309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10"/>
      <c r="AH14" s="310"/>
      <c r="AI14" s="310"/>
      <c r="AJ14" s="310"/>
      <c r="AK14" s="30" t="s">
        <v>28</v>
      </c>
      <c r="AL14" s="23"/>
      <c r="AM14" s="23"/>
      <c r="AN14" s="32"/>
      <c r="AO14" s="23"/>
      <c r="AP14" s="23"/>
      <c r="AQ14" s="23"/>
      <c r="AR14" s="21"/>
      <c r="BE14" s="276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76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32</v>
      </c>
      <c r="AO16" s="23"/>
      <c r="AP16" s="23"/>
      <c r="AQ16" s="23"/>
      <c r="AR16" s="21"/>
      <c r="BE16" s="276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34</v>
      </c>
      <c r="AO17" s="23"/>
      <c r="AP17" s="23"/>
      <c r="AQ17" s="23"/>
      <c r="AR17" s="21"/>
      <c r="BE17" s="276"/>
      <c r="BS17" s="18" t="s">
        <v>35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76"/>
      <c r="BS18" s="18" t="s">
        <v>6</v>
      </c>
    </row>
    <row r="19" spans="1:71" s="1" customFormat="1" ht="12" customHeight="1">
      <c r="B19" s="22"/>
      <c r="C19" s="23"/>
      <c r="D19" s="30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76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276"/>
      <c r="BS20" s="18" t="s">
        <v>35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76"/>
    </row>
    <row r="22" spans="1:71" s="1" customFormat="1" ht="12" customHeight="1">
      <c r="B22" s="22"/>
      <c r="C22" s="23"/>
      <c r="D22" s="30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76"/>
    </row>
    <row r="23" spans="1:71" s="1" customFormat="1" ht="16.5" customHeight="1">
      <c r="B23" s="22"/>
      <c r="C23" s="23"/>
      <c r="D23" s="23"/>
      <c r="E23" s="311" t="s">
        <v>1</v>
      </c>
      <c r="F23" s="311"/>
      <c r="G23" s="311"/>
      <c r="H23" s="311"/>
      <c r="I23" s="311"/>
      <c r="J23" s="311"/>
      <c r="K23" s="311"/>
      <c r="L23" s="311"/>
      <c r="M23" s="311"/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  <c r="AA23" s="311"/>
      <c r="AB23" s="311"/>
      <c r="AC23" s="311"/>
      <c r="AD23" s="311"/>
      <c r="AE23" s="311"/>
      <c r="AF23" s="311"/>
      <c r="AG23" s="311"/>
      <c r="AH23" s="311"/>
      <c r="AI23" s="311"/>
      <c r="AJ23" s="311"/>
      <c r="AK23" s="311"/>
      <c r="AL23" s="311"/>
      <c r="AM23" s="311"/>
      <c r="AN23" s="311"/>
      <c r="AO23" s="23"/>
      <c r="AP23" s="23"/>
      <c r="AQ23" s="23"/>
      <c r="AR23" s="21"/>
      <c r="BE23" s="276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76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76"/>
    </row>
    <row r="26" spans="1:71" s="2" customFormat="1" ht="25.9" customHeight="1">
      <c r="A26" s="35"/>
      <c r="B26" s="36"/>
      <c r="C26" s="37"/>
      <c r="D26" s="38" t="s">
        <v>39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78">
        <f>ROUND(AG94,2)</f>
        <v>0</v>
      </c>
      <c r="AL26" s="279"/>
      <c r="AM26" s="279"/>
      <c r="AN26" s="279"/>
      <c r="AO26" s="279"/>
      <c r="AP26" s="37"/>
      <c r="AQ26" s="37"/>
      <c r="AR26" s="40"/>
      <c r="BE26" s="276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76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12" t="s">
        <v>40</v>
      </c>
      <c r="M28" s="312"/>
      <c r="N28" s="312"/>
      <c r="O28" s="312"/>
      <c r="P28" s="312"/>
      <c r="Q28" s="37"/>
      <c r="R28" s="37"/>
      <c r="S28" s="37"/>
      <c r="T28" s="37"/>
      <c r="U28" s="37"/>
      <c r="V28" s="37"/>
      <c r="W28" s="312" t="s">
        <v>41</v>
      </c>
      <c r="X28" s="312"/>
      <c r="Y28" s="312"/>
      <c r="Z28" s="312"/>
      <c r="AA28" s="312"/>
      <c r="AB28" s="312"/>
      <c r="AC28" s="312"/>
      <c r="AD28" s="312"/>
      <c r="AE28" s="312"/>
      <c r="AF28" s="37"/>
      <c r="AG28" s="37"/>
      <c r="AH28" s="37"/>
      <c r="AI28" s="37"/>
      <c r="AJ28" s="37"/>
      <c r="AK28" s="312" t="s">
        <v>42</v>
      </c>
      <c r="AL28" s="312"/>
      <c r="AM28" s="312"/>
      <c r="AN28" s="312"/>
      <c r="AO28" s="312"/>
      <c r="AP28" s="37"/>
      <c r="AQ28" s="37"/>
      <c r="AR28" s="40"/>
      <c r="BE28" s="276"/>
    </row>
    <row r="29" spans="1:71" s="3" customFormat="1" ht="14.45" customHeight="1">
      <c r="B29" s="41"/>
      <c r="C29" s="42"/>
      <c r="D29" s="30" t="s">
        <v>43</v>
      </c>
      <c r="E29" s="42"/>
      <c r="F29" s="30" t="s">
        <v>44</v>
      </c>
      <c r="G29" s="42"/>
      <c r="H29" s="42"/>
      <c r="I29" s="42"/>
      <c r="J29" s="42"/>
      <c r="K29" s="42"/>
      <c r="L29" s="313">
        <v>0.21</v>
      </c>
      <c r="M29" s="274"/>
      <c r="N29" s="274"/>
      <c r="O29" s="274"/>
      <c r="P29" s="274"/>
      <c r="Q29" s="42"/>
      <c r="R29" s="42"/>
      <c r="S29" s="42"/>
      <c r="T29" s="42"/>
      <c r="U29" s="42"/>
      <c r="V29" s="42"/>
      <c r="W29" s="273">
        <f>ROUND(AZ94, 2)</f>
        <v>0</v>
      </c>
      <c r="X29" s="274"/>
      <c r="Y29" s="274"/>
      <c r="Z29" s="274"/>
      <c r="AA29" s="274"/>
      <c r="AB29" s="274"/>
      <c r="AC29" s="274"/>
      <c r="AD29" s="274"/>
      <c r="AE29" s="274"/>
      <c r="AF29" s="42"/>
      <c r="AG29" s="42"/>
      <c r="AH29" s="42"/>
      <c r="AI29" s="42"/>
      <c r="AJ29" s="42"/>
      <c r="AK29" s="273">
        <f>ROUND(AV94, 2)</f>
        <v>0</v>
      </c>
      <c r="AL29" s="274"/>
      <c r="AM29" s="274"/>
      <c r="AN29" s="274"/>
      <c r="AO29" s="274"/>
      <c r="AP29" s="42"/>
      <c r="AQ29" s="42"/>
      <c r="AR29" s="43"/>
      <c r="BE29" s="277"/>
    </row>
    <row r="30" spans="1:71" s="3" customFormat="1" ht="14.45" customHeight="1">
      <c r="B30" s="41"/>
      <c r="C30" s="42"/>
      <c r="D30" s="42"/>
      <c r="E30" s="42"/>
      <c r="F30" s="30" t="s">
        <v>45</v>
      </c>
      <c r="G30" s="42"/>
      <c r="H30" s="42"/>
      <c r="I30" s="42"/>
      <c r="J30" s="42"/>
      <c r="K30" s="42"/>
      <c r="L30" s="313">
        <v>0.15</v>
      </c>
      <c r="M30" s="274"/>
      <c r="N30" s="274"/>
      <c r="O30" s="274"/>
      <c r="P30" s="274"/>
      <c r="Q30" s="42"/>
      <c r="R30" s="42"/>
      <c r="S30" s="42"/>
      <c r="T30" s="42"/>
      <c r="U30" s="42"/>
      <c r="V30" s="42"/>
      <c r="W30" s="273">
        <f>ROUND(BA94, 2)</f>
        <v>0</v>
      </c>
      <c r="X30" s="274"/>
      <c r="Y30" s="274"/>
      <c r="Z30" s="274"/>
      <c r="AA30" s="274"/>
      <c r="AB30" s="274"/>
      <c r="AC30" s="274"/>
      <c r="AD30" s="274"/>
      <c r="AE30" s="274"/>
      <c r="AF30" s="42"/>
      <c r="AG30" s="42"/>
      <c r="AH30" s="42"/>
      <c r="AI30" s="42"/>
      <c r="AJ30" s="42"/>
      <c r="AK30" s="273">
        <f>ROUND(AW94, 2)</f>
        <v>0</v>
      </c>
      <c r="AL30" s="274"/>
      <c r="AM30" s="274"/>
      <c r="AN30" s="274"/>
      <c r="AO30" s="274"/>
      <c r="AP30" s="42"/>
      <c r="AQ30" s="42"/>
      <c r="AR30" s="43"/>
      <c r="BE30" s="277"/>
    </row>
    <row r="31" spans="1:71" s="3" customFormat="1" ht="14.45" hidden="1" customHeight="1">
      <c r="B31" s="41"/>
      <c r="C31" s="42"/>
      <c r="D31" s="42"/>
      <c r="E31" s="42"/>
      <c r="F31" s="30" t="s">
        <v>46</v>
      </c>
      <c r="G31" s="42"/>
      <c r="H31" s="42"/>
      <c r="I31" s="42"/>
      <c r="J31" s="42"/>
      <c r="K31" s="42"/>
      <c r="L31" s="313">
        <v>0.21</v>
      </c>
      <c r="M31" s="274"/>
      <c r="N31" s="274"/>
      <c r="O31" s="274"/>
      <c r="P31" s="274"/>
      <c r="Q31" s="42"/>
      <c r="R31" s="42"/>
      <c r="S31" s="42"/>
      <c r="T31" s="42"/>
      <c r="U31" s="42"/>
      <c r="V31" s="42"/>
      <c r="W31" s="273">
        <f>ROUND(BB94, 2)</f>
        <v>0</v>
      </c>
      <c r="X31" s="274"/>
      <c r="Y31" s="274"/>
      <c r="Z31" s="274"/>
      <c r="AA31" s="274"/>
      <c r="AB31" s="274"/>
      <c r="AC31" s="274"/>
      <c r="AD31" s="274"/>
      <c r="AE31" s="274"/>
      <c r="AF31" s="42"/>
      <c r="AG31" s="42"/>
      <c r="AH31" s="42"/>
      <c r="AI31" s="42"/>
      <c r="AJ31" s="42"/>
      <c r="AK31" s="273">
        <v>0</v>
      </c>
      <c r="AL31" s="274"/>
      <c r="AM31" s="274"/>
      <c r="AN31" s="274"/>
      <c r="AO31" s="274"/>
      <c r="AP31" s="42"/>
      <c r="AQ31" s="42"/>
      <c r="AR31" s="43"/>
      <c r="BE31" s="277"/>
    </row>
    <row r="32" spans="1:71" s="3" customFormat="1" ht="14.45" hidden="1" customHeight="1">
      <c r="B32" s="41"/>
      <c r="C32" s="42"/>
      <c r="D32" s="42"/>
      <c r="E32" s="42"/>
      <c r="F32" s="30" t="s">
        <v>47</v>
      </c>
      <c r="G32" s="42"/>
      <c r="H32" s="42"/>
      <c r="I32" s="42"/>
      <c r="J32" s="42"/>
      <c r="K32" s="42"/>
      <c r="L32" s="313">
        <v>0.15</v>
      </c>
      <c r="M32" s="274"/>
      <c r="N32" s="274"/>
      <c r="O32" s="274"/>
      <c r="P32" s="274"/>
      <c r="Q32" s="42"/>
      <c r="R32" s="42"/>
      <c r="S32" s="42"/>
      <c r="T32" s="42"/>
      <c r="U32" s="42"/>
      <c r="V32" s="42"/>
      <c r="W32" s="273">
        <f>ROUND(BC94, 2)</f>
        <v>0</v>
      </c>
      <c r="X32" s="274"/>
      <c r="Y32" s="274"/>
      <c r="Z32" s="274"/>
      <c r="AA32" s="274"/>
      <c r="AB32" s="274"/>
      <c r="AC32" s="274"/>
      <c r="AD32" s="274"/>
      <c r="AE32" s="274"/>
      <c r="AF32" s="42"/>
      <c r="AG32" s="42"/>
      <c r="AH32" s="42"/>
      <c r="AI32" s="42"/>
      <c r="AJ32" s="42"/>
      <c r="AK32" s="273">
        <v>0</v>
      </c>
      <c r="AL32" s="274"/>
      <c r="AM32" s="274"/>
      <c r="AN32" s="274"/>
      <c r="AO32" s="274"/>
      <c r="AP32" s="42"/>
      <c r="AQ32" s="42"/>
      <c r="AR32" s="43"/>
      <c r="BE32" s="277"/>
    </row>
    <row r="33" spans="1:57" s="3" customFormat="1" ht="14.45" hidden="1" customHeight="1">
      <c r="B33" s="41"/>
      <c r="C33" s="42"/>
      <c r="D33" s="42"/>
      <c r="E33" s="42"/>
      <c r="F33" s="30" t="s">
        <v>48</v>
      </c>
      <c r="G33" s="42"/>
      <c r="H33" s="42"/>
      <c r="I33" s="42"/>
      <c r="J33" s="42"/>
      <c r="K33" s="42"/>
      <c r="L33" s="313">
        <v>0</v>
      </c>
      <c r="M33" s="274"/>
      <c r="N33" s="274"/>
      <c r="O33" s="274"/>
      <c r="P33" s="274"/>
      <c r="Q33" s="42"/>
      <c r="R33" s="42"/>
      <c r="S33" s="42"/>
      <c r="T33" s="42"/>
      <c r="U33" s="42"/>
      <c r="V33" s="42"/>
      <c r="W33" s="273">
        <f>ROUND(BD94, 2)</f>
        <v>0</v>
      </c>
      <c r="X33" s="274"/>
      <c r="Y33" s="274"/>
      <c r="Z33" s="274"/>
      <c r="AA33" s="274"/>
      <c r="AB33" s="274"/>
      <c r="AC33" s="274"/>
      <c r="AD33" s="274"/>
      <c r="AE33" s="274"/>
      <c r="AF33" s="42"/>
      <c r="AG33" s="42"/>
      <c r="AH33" s="42"/>
      <c r="AI33" s="42"/>
      <c r="AJ33" s="42"/>
      <c r="AK33" s="273">
        <v>0</v>
      </c>
      <c r="AL33" s="274"/>
      <c r="AM33" s="274"/>
      <c r="AN33" s="274"/>
      <c r="AO33" s="274"/>
      <c r="AP33" s="42"/>
      <c r="AQ33" s="42"/>
      <c r="AR33" s="43"/>
      <c r="BE33" s="277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76"/>
    </row>
    <row r="35" spans="1:57" s="2" customFormat="1" ht="25.9" customHeight="1">
      <c r="A35" s="35"/>
      <c r="B35" s="36"/>
      <c r="C35" s="44"/>
      <c r="D35" s="45" t="s">
        <v>49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50</v>
      </c>
      <c r="U35" s="46"/>
      <c r="V35" s="46"/>
      <c r="W35" s="46"/>
      <c r="X35" s="280" t="s">
        <v>51</v>
      </c>
      <c r="Y35" s="281"/>
      <c r="Z35" s="281"/>
      <c r="AA35" s="281"/>
      <c r="AB35" s="281"/>
      <c r="AC35" s="46"/>
      <c r="AD35" s="46"/>
      <c r="AE35" s="46"/>
      <c r="AF35" s="46"/>
      <c r="AG35" s="46"/>
      <c r="AH35" s="46"/>
      <c r="AI35" s="46"/>
      <c r="AJ35" s="46"/>
      <c r="AK35" s="282">
        <f>SUM(AK26:AK33)</f>
        <v>0</v>
      </c>
      <c r="AL35" s="281"/>
      <c r="AM35" s="281"/>
      <c r="AN35" s="281"/>
      <c r="AO35" s="283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53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54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55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54</v>
      </c>
      <c r="AI60" s="39"/>
      <c r="AJ60" s="39"/>
      <c r="AK60" s="39"/>
      <c r="AL60" s="39"/>
      <c r="AM60" s="53" t="s">
        <v>55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56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57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54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55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54</v>
      </c>
      <c r="AI75" s="39"/>
      <c r="AJ75" s="39"/>
      <c r="AK75" s="39"/>
      <c r="AL75" s="39"/>
      <c r="AM75" s="53" t="s">
        <v>55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0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0" s="2" customFormat="1" ht="24.95" customHeight="1">
      <c r="A82" s="35"/>
      <c r="B82" s="36"/>
      <c r="C82" s="24" t="s">
        <v>58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0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0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5054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0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7" t="str">
        <f>K6</f>
        <v>STAVEBNÍ ÚPRAVY CHATY ZVONIČKA ZAHRÁDKY 32, PEC POD SNĚŽKOU</v>
      </c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K85" s="288"/>
      <c r="AL85" s="288"/>
      <c r="AM85" s="288"/>
      <c r="AN85" s="288"/>
      <c r="AO85" s="288"/>
      <c r="AP85" s="64"/>
      <c r="AQ85" s="64"/>
      <c r="AR85" s="65"/>
    </row>
    <row r="86" spans="1:90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0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89" t="str">
        <f>IF(AN8= "","",AN8)</f>
        <v>21. 10. 2019</v>
      </c>
      <c r="AN87" s="289"/>
      <c r="AO87" s="37"/>
      <c r="AP87" s="37"/>
      <c r="AQ87" s="37"/>
      <c r="AR87" s="40"/>
      <c r="BE87" s="35"/>
    </row>
    <row r="88" spans="1:90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0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AGRO CS a.s., Říkov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31</v>
      </c>
      <c r="AJ89" s="37"/>
      <c r="AK89" s="37"/>
      <c r="AL89" s="37"/>
      <c r="AM89" s="285" t="str">
        <f>IF(E17="","",E17)</f>
        <v>ORGATEX - NÁCHOD s.r.o.</v>
      </c>
      <c r="AN89" s="286"/>
      <c r="AO89" s="286"/>
      <c r="AP89" s="286"/>
      <c r="AQ89" s="37"/>
      <c r="AR89" s="40"/>
      <c r="AS89" s="290" t="s">
        <v>59</v>
      </c>
      <c r="AT89" s="291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0" s="2" customFormat="1" ht="15.2" customHeight="1">
      <c r="A90" s="35"/>
      <c r="B90" s="36"/>
      <c r="C90" s="30" t="s">
        <v>30</v>
      </c>
      <c r="D90" s="37"/>
      <c r="E90" s="37"/>
      <c r="F90" s="37"/>
      <c r="G90" s="37"/>
      <c r="H90" s="37"/>
      <c r="I90" s="37"/>
      <c r="J90" s="37"/>
      <c r="K90" s="37"/>
      <c r="L90" s="60">
        <f>IF(E14= "Vyplň údaj","",E14)</f>
        <v>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36</v>
      </c>
      <c r="AJ90" s="37"/>
      <c r="AK90" s="37"/>
      <c r="AL90" s="37"/>
      <c r="AM90" s="285" t="str">
        <f>IF(E20="","",E20)</f>
        <v>Milena Zelená</v>
      </c>
      <c r="AN90" s="286"/>
      <c r="AO90" s="286"/>
      <c r="AP90" s="286"/>
      <c r="AQ90" s="37"/>
      <c r="AR90" s="40"/>
      <c r="AS90" s="292"/>
      <c r="AT90" s="293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0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4"/>
      <c r="AT91" s="295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0" s="2" customFormat="1" ht="29.25" customHeight="1">
      <c r="A92" s="35"/>
      <c r="B92" s="36"/>
      <c r="C92" s="296" t="s">
        <v>60</v>
      </c>
      <c r="D92" s="297"/>
      <c r="E92" s="297"/>
      <c r="F92" s="297"/>
      <c r="G92" s="297"/>
      <c r="H92" s="74"/>
      <c r="I92" s="298" t="s">
        <v>61</v>
      </c>
      <c r="J92" s="297"/>
      <c r="K92" s="297"/>
      <c r="L92" s="297"/>
      <c r="M92" s="297"/>
      <c r="N92" s="297"/>
      <c r="O92" s="297"/>
      <c r="P92" s="297"/>
      <c r="Q92" s="297"/>
      <c r="R92" s="297"/>
      <c r="S92" s="297"/>
      <c r="T92" s="297"/>
      <c r="U92" s="297"/>
      <c r="V92" s="297"/>
      <c r="W92" s="297"/>
      <c r="X92" s="297"/>
      <c r="Y92" s="297"/>
      <c r="Z92" s="297"/>
      <c r="AA92" s="297"/>
      <c r="AB92" s="297"/>
      <c r="AC92" s="297"/>
      <c r="AD92" s="297"/>
      <c r="AE92" s="297"/>
      <c r="AF92" s="297"/>
      <c r="AG92" s="299" t="s">
        <v>62</v>
      </c>
      <c r="AH92" s="297"/>
      <c r="AI92" s="297"/>
      <c r="AJ92" s="297"/>
      <c r="AK92" s="297"/>
      <c r="AL92" s="297"/>
      <c r="AM92" s="297"/>
      <c r="AN92" s="298" t="s">
        <v>63</v>
      </c>
      <c r="AO92" s="297"/>
      <c r="AP92" s="300"/>
      <c r="AQ92" s="75" t="s">
        <v>64</v>
      </c>
      <c r="AR92" s="40"/>
      <c r="AS92" s="76" t="s">
        <v>65</v>
      </c>
      <c r="AT92" s="77" t="s">
        <v>66</v>
      </c>
      <c r="AU92" s="77" t="s">
        <v>67</v>
      </c>
      <c r="AV92" s="77" t="s">
        <v>68</v>
      </c>
      <c r="AW92" s="77" t="s">
        <v>69</v>
      </c>
      <c r="AX92" s="77" t="s">
        <v>70</v>
      </c>
      <c r="AY92" s="77" t="s">
        <v>71</v>
      </c>
      <c r="AZ92" s="77" t="s">
        <v>72</v>
      </c>
      <c r="BA92" s="77" t="s">
        <v>73</v>
      </c>
      <c r="BB92" s="77" t="s">
        <v>74</v>
      </c>
      <c r="BC92" s="77" t="s">
        <v>75</v>
      </c>
      <c r="BD92" s="78" t="s">
        <v>76</v>
      </c>
      <c r="BE92" s="35"/>
    </row>
    <row r="93" spans="1:90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0" s="6" customFormat="1" ht="32.450000000000003" customHeight="1">
      <c r="B94" s="82"/>
      <c r="C94" s="83" t="s">
        <v>77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4">
        <f>ROUND(AG95,2)</f>
        <v>0</v>
      </c>
      <c r="AH94" s="304"/>
      <c r="AI94" s="304"/>
      <c r="AJ94" s="304"/>
      <c r="AK94" s="304"/>
      <c r="AL94" s="304"/>
      <c r="AM94" s="304"/>
      <c r="AN94" s="305">
        <f>SUM(AG94,AT94)</f>
        <v>0</v>
      </c>
      <c r="AO94" s="305"/>
      <c r="AP94" s="305"/>
      <c r="AQ94" s="86" t="s">
        <v>1</v>
      </c>
      <c r="AR94" s="87"/>
      <c r="AS94" s="88">
        <f>ROUND(AS95,2)</f>
        <v>0</v>
      </c>
      <c r="AT94" s="89">
        <f>ROUND(SUM(AV94:AW94),2)</f>
        <v>0</v>
      </c>
      <c r="AU94" s="90">
        <f>ROUND(AU95,5)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ROUND(AZ95,2)</f>
        <v>0</v>
      </c>
      <c r="BA94" s="89">
        <f>ROUND(BA95,2)</f>
        <v>0</v>
      </c>
      <c r="BB94" s="89">
        <f>ROUND(BB95,2)</f>
        <v>0</v>
      </c>
      <c r="BC94" s="89">
        <f>ROUND(BC95,2)</f>
        <v>0</v>
      </c>
      <c r="BD94" s="91">
        <f>ROUND(BD95,2)</f>
        <v>0</v>
      </c>
      <c r="BS94" s="92" t="s">
        <v>78</v>
      </c>
      <c r="BT94" s="92" t="s">
        <v>79</v>
      </c>
      <c r="BV94" s="92" t="s">
        <v>80</v>
      </c>
      <c r="BW94" s="92" t="s">
        <v>5</v>
      </c>
      <c r="BX94" s="92" t="s">
        <v>81</v>
      </c>
      <c r="CL94" s="92" t="s">
        <v>1</v>
      </c>
    </row>
    <row r="95" spans="1:90" s="7" customFormat="1" ht="27" customHeight="1">
      <c r="A95" s="93" t="s">
        <v>82</v>
      </c>
      <c r="B95" s="94"/>
      <c r="C95" s="95"/>
      <c r="D95" s="303" t="s">
        <v>14</v>
      </c>
      <c r="E95" s="303"/>
      <c r="F95" s="303"/>
      <c r="G95" s="303"/>
      <c r="H95" s="303"/>
      <c r="I95" s="96"/>
      <c r="J95" s="303" t="s">
        <v>17</v>
      </c>
      <c r="K95" s="303"/>
      <c r="L95" s="303"/>
      <c r="M95" s="303"/>
      <c r="N95" s="303"/>
      <c r="O95" s="303"/>
      <c r="P95" s="303"/>
      <c r="Q95" s="303"/>
      <c r="R95" s="303"/>
      <c r="S95" s="303"/>
      <c r="T95" s="303"/>
      <c r="U95" s="303"/>
      <c r="V95" s="303"/>
      <c r="W95" s="303"/>
      <c r="X95" s="303"/>
      <c r="Y95" s="303"/>
      <c r="Z95" s="303"/>
      <c r="AA95" s="303"/>
      <c r="AB95" s="303"/>
      <c r="AC95" s="303"/>
      <c r="AD95" s="303"/>
      <c r="AE95" s="303"/>
      <c r="AF95" s="303"/>
      <c r="AG95" s="301">
        <f>'5054 - STAVEBNÍ ÚPRAVY CH...'!J28</f>
        <v>0</v>
      </c>
      <c r="AH95" s="302"/>
      <c r="AI95" s="302"/>
      <c r="AJ95" s="302"/>
      <c r="AK95" s="302"/>
      <c r="AL95" s="302"/>
      <c r="AM95" s="302"/>
      <c r="AN95" s="301">
        <f>SUM(AG95,AT95)</f>
        <v>0</v>
      </c>
      <c r="AO95" s="302"/>
      <c r="AP95" s="302"/>
      <c r="AQ95" s="97" t="s">
        <v>83</v>
      </c>
      <c r="AR95" s="98"/>
      <c r="AS95" s="99">
        <v>0</v>
      </c>
      <c r="AT95" s="100">
        <f>ROUND(SUM(AV95:AW95),2)</f>
        <v>0</v>
      </c>
      <c r="AU95" s="101">
        <f>'5054 - STAVEBNÍ ÚPRAVY CH...'!P149</f>
        <v>0</v>
      </c>
      <c r="AV95" s="100">
        <f>'5054 - STAVEBNÍ ÚPRAVY CH...'!J31</f>
        <v>0</v>
      </c>
      <c r="AW95" s="100">
        <f>'5054 - STAVEBNÍ ÚPRAVY CH...'!J32</f>
        <v>0</v>
      </c>
      <c r="AX95" s="100">
        <f>'5054 - STAVEBNÍ ÚPRAVY CH...'!J33</f>
        <v>0</v>
      </c>
      <c r="AY95" s="100">
        <f>'5054 - STAVEBNÍ ÚPRAVY CH...'!J34</f>
        <v>0</v>
      </c>
      <c r="AZ95" s="100">
        <f>'5054 - STAVEBNÍ ÚPRAVY CH...'!F31</f>
        <v>0</v>
      </c>
      <c r="BA95" s="100">
        <f>'5054 - STAVEBNÍ ÚPRAVY CH...'!F32</f>
        <v>0</v>
      </c>
      <c r="BB95" s="100">
        <f>'5054 - STAVEBNÍ ÚPRAVY CH...'!F33</f>
        <v>0</v>
      </c>
      <c r="BC95" s="100">
        <f>'5054 - STAVEBNÍ ÚPRAVY CH...'!F34</f>
        <v>0</v>
      </c>
      <c r="BD95" s="102">
        <f>'5054 - STAVEBNÍ ÚPRAVY CH...'!F35</f>
        <v>0</v>
      </c>
      <c r="BT95" s="103" t="s">
        <v>84</v>
      </c>
      <c r="BU95" s="103" t="s">
        <v>85</v>
      </c>
      <c r="BV95" s="103" t="s">
        <v>80</v>
      </c>
      <c r="BW95" s="103" t="s">
        <v>5</v>
      </c>
      <c r="BX95" s="103" t="s">
        <v>81</v>
      </c>
      <c r="CL95" s="103" t="s">
        <v>1</v>
      </c>
    </row>
    <row r="96" spans="1:90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0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pans="1:57" s="2" customFormat="1" ht="6.95" customHeight="1">
      <c r="A97" s="35"/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40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algorithmName="SHA-512" hashValue="rvTj3IM4CiJjtMpNPFlg2IrTxnr13QPOKnPD9f62Da85qHPV8/mY+3fTslHkgqtFbRlnnKxJoEb4mNXTBn7kpg==" saltValue="DnhZg3t08wVdc5RigUh9p8bz8vFR5Blu/VNC/5n1wOx4kK/+jVqBluzuflC6BIROiDBrTn/r9KAYAgRJbqQC9A==" spinCount="100000" sheet="1" objects="1" scenarios="1" formatColumns="0" formatRows="0"/>
  <mergeCells count="42">
    <mergeCell ref="L30:P30"/>
    <mergeCell ref="L31:P31"/>
    <mergeCell ref="L32:P32"/>
    <mergeCell ref="L33:P33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X35:AB35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5054 - STAVEBNÍ ÚPRAVY CH...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09"/>
  <sheetViews>
    <sheetView showGridLines="0" tabSelected="1" workbookViewId="0">
      <selection activeCell="J19" sqref="J1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71.33203125" style="1" customWidth="1"/>
    <col min="7" max="7" width="7" style="1" customWidth="1"/>
    <col min="8" max="8" width="11.5" style="1" customWidth="1"/>
    <col min="9" max="9" width="20.1640625" style="104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AT2" s="18" t="s">
        <v>5</v>
      </c>
    </row>
    <row r="3" spans="1:46" s="1" customFormat="1" ht="6.95" customHeight="1">
      <c r="B3" s="105"/>
      <c r="C3" s="106"/>
      <c r="D3" s="106"/>
      <c r="E3" s="106"/>
      <c r="F3" s="106"/>
      <c r="G3" s="106"/>
      <c r="H3" s="106"/>
      <c r="I3" s="107"/>
      <c r="J3" s="106"/>
      <c r="K3" s="106"/>
      <c r="L3" s="21"/>
      <c r="AT3" s="18" t="s">
        <v>86</v>
      </c>
    </row>
    <row r="4" spans="1:46" s="1" customFormat="1" ht="24.95" customHeight="1">
      <c r="B4" s="21"/>
      <c r="D4" s="108" t="s">
        <v>87</v>
      </c>
      <c r="I4" s="104"/>
      <c r="L4" s="21"/>
      <c r="M4" s="109" t="s">
        <v>10</v>
      </c>
      <c r="AT4" s="18" t="s">
        <v>4</v>
      </c>
    </row>
    <row r="5" spans="1:46" s="1" customFormat="1" ht="6.95" customHeight="1">
      <c r="B5" s="21"/>
      <c r="I5" s="104"/>
      <c r="L5" s="21"/>
    </row>
    <row r="6" spans="1:46" s="2" customFormat="1" ht="12" customHeight="1">
      <c r="A6" s="35"/>
      <c r="B6" s="40"/>
      <c r="C6" s="35"/>
      <c r="D6" s="110" t="s">
        <v>16</v>
      </c>
      <c r="E6" s="35"/>
      <c r="F6" s="35"/>
      <c r="G6" s="35"/>
      <c r="H6" s="35"/>
      <c r="I6" s="111"/>
      <c r="J6" s="35"/>
      <c r="K6" s="35"/>
      <c r="L6" s="52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46" s="2" customFormat="1" ht="27" customHeight="1">
      <c r="A7" s="35"/>
      <c r="B7" s="40"/>
      <c r="C7" s="35"/>
      <c r="D7" s="35"/>
      <c r="E7" s="314" t="s">
        <v>17</v>
      </c>
      <c r="F7" s="315"/>
      <c r="G7" s="315"/>
      <c r="H7" s="315"/>
      <c r="I7" s="111"/>
      <c r="J7" s="35"/>
      <c r="K7" s="35"/>
      <c r="L7" s="52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46" s="2" customFormat="1" ht="11.25">
      <c r="A8" s="35"/>
      <c r="B8" s="40"/>
      <c r="C8" s="35"/>
      <c r="D8" s="35"/>
      <c r="E8" s="35"/>
      <c r="F8" s="35"/>
      <c r="G8" s="35"/>
      <c r="H8" s="35"/>
      <c r="I8" s="111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2" customHeight="1">
      <c r="A9" s="35"/>
      <c r="B9" s="40"/>
      <c r="C9" s="35"/>
      <c r="D9" s="110" t="s">
        <v>18</v>
      </c>
      <c r="E9" s="35"/>
      <c r="F9" s="112" t="s">
        <v>1</v>
      </c>
      <c r="G9" s="35"/>
      <c r="H9" s="35"/>
      <c r="I9" s="113" t="s">
        <v>19</v>
      </c>
      <c r="J9" s="112" t="s">
        <v>1</v>
      </c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0" t="s">
        <v>20</v>
      </c>
      <c r="E10" s="35"/>
      <c r="F10" s="112" t="s">
        <v>21</v>
      </c>
      <c r="G10" s="35"/>
      <c r="H10" s="35"/>
      <c r="I10" s="113" t="s">
        <v>22</v>
      </c>
      <c r="J10" s="114" t="str">
        <f>'Rekapitulace stavby'!AN8</f>
        <v>21. 10. 2019</v>
      </c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0.9" customHeight="1">
      <c r="A11" s="35"/>
      <c r="B11" s="40"/>
      <c r="C11" s="35"/>
      <c r="D11" s="35"/>
      <c r="E11" s="35"/>
      <c r="F11" s="35"/>
      <c r="G11" s="35"/>
      <c r="H11" s="35"/>
      <c r="I11" s="111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0" t="s">
        <v>24</v>
      </c>
      <c r="E12" s="35"/>
      <c r="F12" s="35"/>
      <c r="G12" s="35"/>
      <c r="H12" s="35"/>
      <c r="I12" s="113" t="s">
        <v>25</v>
      </c>
      <c r="J12" s="112" t="s">
        <v>26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8" customHeight="1">
      <c r="A13" s="35"/>
      <c r="B13" s="40"/>
      <c r="C13" s="35"/>
      <c r="D13" s="35"/>
      <c r="E13" s="112" t="s">
        <v>27</v>
      </c>
      <c r="F13" s="35"/>
      <c r="G13" s="35"/>
      <c r="H13" s="35"/>
      <c r="I13" s="113" t="s">
        <v>28</v>
      </c>
      <c r="J13" s="112" t="s">
        <v>29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6.95" customHeight="1">
      <c r="A14" s="35"/>
      <c r="B14" s="40"/>
      <c r="C14" s="35"/>
      <c r="D14" s="35"/>
      <c r="E14" s="35"/>
      <c r="F14" s="35"/>
      <c r="G14" s="35"/>
      <c r="H14" s="35"/>
      <c r="I14" s="111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10" t="s">
        <v>30</v>
      </c>
      <c r="E15" s="35"/>
      <c r="F15" s="35"/>
      <c r="G15" s="35"/>
      <c r="H15" s="35"/>
      <c r="I15" s="113" t="s">
        <v>25</v>
      </c>
      <c r="J15" s="31">
        <f>'Rekapitulace stavby'!AN13</f>
        <v>0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8" customHeight="1">
      <c r="A16" s="35"/>
      <c r="B16" s="40"/>
      <c r="C16" s="35"/>
      <c r="D16" s="35"/>
      <c r="E16" s="316">
        <f>'Rekapitulace stavby'!E14</f>
        <v>0</v>
      </c>
      <c r="F16" s="317"/>
      <c r="G16" s="317"/>
      <c r="H16" s="317"/>
      <c r="I16" s="113" t="s">
        <v>28</v>
      </c>
      <c r="J16" s="31">
        <f>'Rekapitulace stavby'!AN14</f>
        <v>0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6.95" customHeight="1">
      <c r="A17" s="35"/>
      <c r="B17" s="40"/>
      <c r="C17" s="35"/>
      <c r="D17" s="35"/>
      <c r="E17" s="35"/>
      <c r="F17" s="35"/>
      <c r="G17" s="35"/>
      <c r="H17" s="35"/>
      <c r="I17" s="111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10" t="s">
        <v>31</v>
      </c>
      <c r="E18" s="35"/>
      <c r="F18" s="35"/>
      <c r="G18" s="35"/>
      <c r="H18" s="35"/>
      <c r="I18" s="113" t="s">
        <v>25</v>
      </c>
      <c r="J18" s="112" t="s">
        <v>32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2" t="s">
        <v>33</v>
      </c>
      <c r="F19" s="35"/>
      <c r="G19" s="35"/>
      <c r="H19" s="35"/>
      <c r="I19" s="113" t="s">
        <v>28</v>
      </c>
      <c r="J19" s="112" t="s">
        <v>34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5" customHeight="1">
      <c r="A20" s="35"/>
      <c r="B20" s="40"/>
      <c r="C20" s="35"/>
      <c r="D20" s="35"/>
      <c r="E20" s="35"/>
      <c r="F20" s="35"/>
      <c r="G20" s="35"/>
      <c r="H20" s="35"/>
      <c r="I20" s="111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10" t="s">
        <v>36</v>
      </c>
      <c r="E21" s="35"/>
      <c r="F21" s="35"/>
      <c r="G21" s="35"/>
      <c r="H21" s="35"/>
      <c r="I21" s="113" t="s">
        <v>25</v>
      </c>
      <c r="J21" s="112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112" t="s">
        <v>37</v>
      </c>
      <c r="F22" s="35"/>
      <c r="G22" s="35"/>
      <c r="H22" s="35"/>
      <c r="I22" s="113" t="s">
        <v>28</v>
      </c>
      <c r="J22" s="112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5" customHeight="1">
      <c r="A23" s="35"/>
      <c r="B23" s="40"/>
      <c r="C23" s="35"/>
      <c r="D23" s="35"/>
      <c r="E23" s="35"/>
      <c r="F23" s="35"/>
      <c r="G23" s="35"/>
      <c r="H23" s="35"/>
      <c r="I23" s="111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10" t="s">
        <v>38</v>
      </c>
      <c r="E24" s="35"/>
      <c r="F24" s="35"/>
      <c r="G24" s="35"/>
      <c r="H24" s="35"/>
      <c r="I24" s="111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8" customFormat="1" ht="16.5" customHeight="1">
      <c r="A25" s="115"/>
      <c r="B25" s="116"/>
      <c r="C25" s="115"/>
      <c r="D25" s="115"/>
      <c r="E25" s="318" t="s">
        <v>1</v>
      </c>
      <c r="F25" s="318"/>
      <c r="G25" s="318"/>
      <c r="H25" s="318"/>
      <c r="I25" s="117"/>
      <c r="J25" s="115"/>
      <c r="K25" s="115"/>
      <c r="L25" s="118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</row>
    <row r="26" spans="1:31" s="2" customFormat="1" ht="6.95" customHeight="1">
      <c r="A26" s="35"/>
      <c r="B26" s="40"/>
      <c r="C26" s="35"/>
      <c r="D26" s="35"/>
      <c r="E26" s="35"/>
      <c r="F26" s="35"/>
      <c r="G26" s="35"/>
      <c r="H26" s="35"/>
      <c r="I26" s="111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119"/>
      <c r="E27" s="119"/>
      <c r="F27" s="119"/>
      <c r="G27" s="119"/>
      <c r="H27" s="119"/>
      <c r="I27" s="120"/>
      <c r="J27" s="119"/>
      <c r="K27" s="119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25.35" customHeight="1">
      <c r="A28" s="35"/>
      <c r="B28" s="40"/>
      <c r="C28" s="35"/>
      <c r="D28" s="121" t="s">
        <v>39</v>
      </c>
      <c r="E28" s="35"/>
      <c r="F28" s="35"/>
      <c r="G28" s="35"/>
      <c r="H28" s="35"/>
      <c r="I28" s="111"/>
      <c r="J28" s="122">
        <f>ROUND(J149, 2)</f>
        <v>0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20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4.45" customHeight="1">
      <c r="A30" s="35"/>
      <c r="B30" s="40"/>
      <c r="C30" s="35"/>
      <c r="D30" s="35"/>
      <c r="E30" s="35"/>
      <c r="F30" s="123" t="s">
        <v>41</v>
      </c>
      <c r="G30" s="35"/>
      <c r="H30" s="35"/>
      <c r="I30" s="124" t="s">
        <v>40</v>
      </c>
      <c r="J30" s="123" t="s">
        <v>42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14.45" customHeight="1">
      <c r="A31" s="35"/>
      <c r="B31" s="40"/>
      <c r="C31" s="35"/>
      <c r="D31" s="125" t="s">
        <v>43</v>
      </c>
      <c r="E31" s="110" t="s">
        <v>44</v>
      </c>
      <c r="F31" s="126">
        <f>ROUND((SUM(BE149:BE1308)),  2)</f>
        <v>0</v>
      </c>
      <c r="G31" s="35"/>
      <c r="H31" s="35"/>
      <c r="I31" s="127">
        <v>0.21</v>
      </c>
      <c r="J31" s="126">
        <f>ROUND(((SUM(BE149:BE1308))*I31),  2)</f>
        <v>0</v>
      </c>
      <c r="K31" s="3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110" t="s">
        <v>45</v>
      </c>
      <c r="F32" s="126">
        <f>ROUND((SUM(BF149:BF1308)),  2)</f>
        <v>0</v>
      </c>
      <c r="G32" s="35"/>
      <c r="H32" s="35"/>
      <c r="I32" s="127">
        <v>0.15</v>
      </c>
      <c r="J32" s="126">
        <f>ROUND(((SUM(BF149:BF1308))*I32), 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hidden="1" customHeight="1">
      <c r="A33" s="35"/>
      <c r="B33" s="40"/>
      <c r="C33" s="35"/>
      <c r="D33" s="35"/>
      <c r="E33" s="110" t="s">
        <v>46</v>
      </c>
      <c r="F33" s="126">
        <f>ROUND((SUM(BG149:BG1308)),  2)</f>
        <v>0</v>
      </c>
      <c r="G33" s="35"/>
      <c r="H33" s="35"/>
      <c r="I33" s="127">
        <v>0.21</v>
      </c>
      <c r="J33" s="126">
        <f>0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hidden="1" customHeight="1">
      <c r="A34" s="35"/>
      <c r="B34" s="40"/>
      <c r="C34" s="35"/>
      <c r="D34" s="35"/>
      <c r="E34" s="110" t="s">
        <v>47</v>
      </c>
      <c r="F34" s="126">
        <f>ROUND((SUM(BH149:BH1308)),  2)</f>
        <v>0</v>
      </c>
      <c r="G34" s="35"/>
      <c r="H34" s="35"/>
      <c r="I34" s="127">
        <v>0.15</v>
      </c>
      <c r="J34" s="126">
        <f>0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0" t="s">
        <v>48</v>
      </c>
      <c r="F35" s="126">
        <f>ROUND((SUM(BI149:BI1308)),  2)</f>
        <v>0</v>
      </c>
      <c r="G35" s="35"/>
      <c r="H35" s="35"/>
      <c r="I35" s="127">
        <v>0</v>
      </c>
      <c r="J35" s="126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6.95" customHeight="1">
      <c r="A36" s="35"/>
      <c r="B36" s="40"/>
      <c r="C36" s="35"/>
      <c r="D36" s="35"/>
      <c r="E36" s="35"/>
      <c r="F36" s="35"/>
      <c r="G36" s="35"/>
      <c r="H36" s="35"/>
      <c r="I36" s="111"/>
      <c r="J36" s="35"/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25.35" customHeight="1">
      <c r="A37" s="35"/>
      <c r="B37" s="40"/>
      <c r="C37" s="128"/>
      <c r="D37" s="129" t="s">
        <v>49</v>
      </c>
      <c r="E37" s="130"/>
      <c r="F37" s="130"/>
      <c r="G37" s="131" t="s">
        <v>50</v>
      </c>
      <c r="H37" s="132" t="s">
        <v>51</v>
      </c>
      <c r="I37" s="133"/>
      <c r="J37" s="134">
        <f>SUM(J28:J35)</f>
        <v>0</v>
      </c>
      <c r="K37" s="1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customHeight="1">
      <c r="A38" s="35"/>
      <c r="B38" s="40"/>
      <c r="C38" s="35"/>
      <c r="D38" s="35"/>
      <c r="E38" s="35"/>
      <c r="F38" s="35"/>
      <c r="G38" s="35"/>
      <c r="H38" s="35"/>
      <c r="I38" s="111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1" customFormat="1" ht="14.45" customHeight="1">
      <c r="B39" s="21"/>
      <c r="I39" s="104"/>
      <c r="L39" s="21"/>
    </row>
    <row r="40" spans="1:31" s="1" customFormat="1" ht="14.45" customHeight="1">
      <c r="B40" s="21"/>
      <c r="I40" s="104"/>
      <c r="L40" s="21"/>
    </row>
    <row r="41" spans="1:31" s="1" customFormat="1" ht="14.45" customHeight="1">
      <c r="B41" s="21"/>
      <c r="I41" s="104"/>
      <c r="L41" s="21"/>
    </row>
    <row r="42" spans="1:31" s="1" customFormat="1" ht="14.45" customHeight="1">
      <c r="B42" s="21"/>
      <c r="I42" s="104"/>
      <c r="L42" s="21"/>
    </row>
    <row r="43" spans="1:31" s="1" customFormat="1" ht="14.45" customHeight="1">
      <c r="B43" s="21"/>
      <c r="I43" s="104"/>
      <c r="L43" s="21"/>
    </row>
    <row r="44" spans="1:31" s="1" customFormat="1" ht="14.45" customHeight="1">
      <c r="B44" s="21"/>
      <c r="I44" s="104"/>
      <c r="L44" s="21"/>
    </row>
    <row r="45" spans="1:31" s="1" customFormat="1" ht="14.45" customHeight="1">
      <c r="B45" s="21"/>
      <c r="I45" s="104"/>
      <c r="L45" s="21"/>
    </row>
    <row r="46" spans="1:31" s="1" customFormat="1" ht="14.45" customHeight="1">
      <c r="B46" s="21"/>
      <c r="I46" s="104"/>
      <c r="L46" s="21"/>
    </row>
    <row r="47" spans="1:31" s="1" customFormat="1" ht="14.45" customHeight="1">
      <c r="B47" s="21"/>
      <c r="I47" s="104"/>
      <c r="L47" s="21"/>
    </row>
    <row r="48" spans="1:31" s="1" customFormat="1" ht="14.45" customHeight="1">
      <c r="B48" s="21"/>
      <c r="I48" s="104"/>
      <c r="L48" s="21"/>
    </row>
    <row r="49" spans="1:31" s="1" customFormat="1" ht="14.45" customHeight="1">
      <c r="B49" s="21"/>
      <c r="I49" s="104"/>
      <c r="L49" s="21"/>
    </row>
    <row r="50" spans="1:31" s="2" customFormat="1" ht="14.45" customHeight="1">
      <c r="B50" s="52"/>
      <c r="D50" s="136" t="s">
        <v>52</v>
      </c>
      <c r="E50" s="137"/>
      <c r="F50" s="137"/>
      <c r="G50" s="136" t="s">
        <v>53</v>
      </c>
      <c r="H50" s="137"/>
      <c r="I50" s="138"/>
      <c r="J50" s="137"/>
      <c r="K50" s="137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9" t="s">
        <v>54</v>
      </c>
      <c r="E61" s="140"/>
      <c r="F61" s="141" t="s">
        <v>55</v>
      </c>
      <c r="G61" s="139" t="s">
        <v>54</v>
      </c>
      <c r="H61" s="140"/>
      <c r="I61" s="142"/>
      <c r="J61" s="143" t="s">
        <v>55</v>
      </c>
      <c r="K61" s="140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6" t="s">
        <v>56</v>
      </c>
      <c r="E65" s="144"/>
      <c r="F65" s="144"/>
      <c r="G65" s="136" t="s">
        <v>57</v>
      </c>
      <c r="H65" s="144"/>
      <c r="I65" s="145"/>
      <c r="J65" s="144"/>
      <c r="K65" s="144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9" t="s">
        <v>54</v>
      </c>
      <c r="E76" s="140"/>
      <c r="F76" s="141" t="s">
        <v>55</v>
      </c>
      <c r="G76" s="139" t="s">
        <v>54</v>
      </c>
      <c r="H76" s="140"/>
      <c r="I76" s="142"/>
      <c r="J76" s="143" t="s">
        <v>55</v>
      </c>
      <c r="K76" s="140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6"/>
      <c r="C77" s="147"/>
      <c r="D77" s="147"/>
      <c r="E77" s="147"/>
      <c r="F77" s="147"/>
      <c r="G77" s="147"/>
      <c r="H77" s="147"/>
      <c r="I77" s="148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9"/>
      <c r="C81" s="150"/>
      <c r="D81" s="150"/>
      <c r="E81" s="150"/>
      <c r="F81" s="150"/>
      <c r="G81" s="150"/>
      <c r="H81" s="150"/>
      <c r="I81" s="151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88</v>
      </c>
      <c r="D82" s="37"/>
      <c r="E82" s="37"/>
      <c r="F82" s="37"/>
      <c r="G82" s="37"/>
      <c r="H82" s="37"/>
      <c r="I82" s="111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1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1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7" customHeight="1">
      <c r="A85" s="35"/>
      <c r="B85" s="36"/>
      <c r="C85" s="37"/>
      <c r="D85" s="37"/>
      <c r="E85" s="287" t="str">
        <f>E7</f>
        <v>STAVEBNÍ ÚPRAVY CHATY ZVONIČKA ZAHRÁDKY 32, PEC POD SNĚŽKOU</v>
      </c>
      <c r="F85" s="319"/>
      <c r="G85" s="319"/>
      <c r="H85" s="319"/>
      <c r="I85" s="111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111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2" customHeight="1">
      <c r="A87" s="35"/>
      <c r="B87" s="36"/>
      <c r="C87" s="30" t="s">
        <v>20</v>
      </c>
      <c r="D87" s="37"/>
      <c r="E87" s="37"/>
      <c r="F87" s="28" t="str">
        <f>F10</f>
        <v xml:space="preserve"> </v>
      </c>
      <c r="G87" s="37"/>
      <c r="H87" s="37"/>
      <c r="I87" s="113" t="s">
        <v>22</v>
      </c>
      <c r="J87" s="67" t="str">
        <f>IF(J10="","",J10)</f>
        <v>21. 10. 2019</v>
      </c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1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27.95" customHeight="1">
      <c r="A89" s="35"/>
      <c r="B89" s="36"/>
      <c r="C89" s="30" t="s">
        <v>24</v>
      </c>
      <c r="D89" s="37"/>
      <c r="E89" s="37"/>
      <c r="F89" s="28" t="str">
        <f>E13</f>
        <v>AGRO CS a.s., Říkov</v>
      </c>
      <c r="G89" s="37"/>
      <c r="H89" s="37"/>
      <c r="I89" s="113" t="s">
        <v>31</v>
      </c>
      <c r="J89" s="33" t="str">
        <f>E19</f>
        <v>ORGATEX - NÁCHOD s.r.o.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15.2" customHeight="1">
      <c r="A90" s="35"/>
      <c r="B90" s="36"/>
      <c r="C90" s="30" t="s">
        <v>30</v>
      </c>
      <c r="D90" s="37"/>
      <c r="E90" s="37"/>
      <c r="F90" s="28">
        <f>IF(E16="","",E16)</f>
        <v>0</v>
      </c>
      <c r="G90" s="37"/>
      <c r="H90" s="37"/>
      <c r="I90" s="113" t="s">
        <v>36</v>
      </c>
      <c r="J90" s="33" t="str">
        <f>E22</f>
        <v>Milena Zelená</v>
      </c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0.35" customHeight="1">
      <c r="A91" s="35"/>
      <c r="B91" s="36"/>
      <c r="C91" s="37"/>
      <c r="D91" s="37"/>
      <c r="E91" s="37"/>
      <c r="F91" s="37"/>
      <c r="G91" s="37"/>
      <c r="H91" s="37"/>
      <c r="I91" s="111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9.25" customHeight="1">
      <c r="A92" s="35"/>
      <c r="B92" s="36"/>
      <c r="C92" s="152" t="s">
        <v>89</v>
      </c>
      <c r="D92" s="153"/>
      <c r="E92" s="153"/>
      <c r="F92" s="153"/>
      <c r="G92" s="153"/>
      <c r="H92" s="153"/>
      <c r="I92" s="154"/>
      <c r="J92" s="155" t="s">
        <v>90</v>
      </c>
      <c r="K92" s="153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1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2.9" customHeight="1">
      <c r="A94" s="35"/>
      <c r="B94" s="36"/>
      <c r="C94" s="156" t="s">
        <v>91</v>
      </c>
      <c r="D94" s="37"/>
      <c r="E94" s="37"/>
      <c r="F94" s="37"/>
      <c r="G94" s="37"/>
      <c r="H94" s="37"/>
      <c r="I94" s="111"/>
      <c r="J94" s="85">
        <f>J149</f>
        <v>0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8" t="s">
        <v>92</v>
      </c>
    </row>
    <row r="95" spans="1:47" s="9" customFormat="1" ht="24.95" customHeight="1">
      <c r="B95" s="157"/>
      <c r="C95" s="158"/>
      <c r="D95" s="159" t="s">
        <v>93</v>
      </c>
      <c r="E95" s="160"/>
      <c r="F95" s="160"/>
      <c r="G95" s="160"/>
      <c r="H95" s="160"/>
      <c r="I95" s="161"/>
      <c r="J95" s="162">
        <f>J150</f>
        <v>0</v>
      </c>
      <c r="K95" s="158"/>
      <c r="L95" s="163"/>
    </row>
    <row r="96" spans="1:47" s="10" customFormat="1" ht="19.899999999999999" customHeight="1">
      <c r="B96" s="164"/>
      <c r="C96" s="165"/>
      <c r="D96" s="166" t="s">
        <v>94</v>
      </c>
      <c r="E96" s="167"/>
      <c r="F96" s="167"/>
      <c r="G96" s="167"/>
      <c r="H96" s="167"/>
      <c r="I96" s="168"/>
      <c r="J96" s="169">
        <f>J151</f>
        <v>0</v>
      </c>
      <c r="K96" s="165"/>
      <c r="L96" s="170"/>
    </row>
    <row r="97" spans="2:12" s="10" customFormat="1" ht="19.899999999999999" customHeight="1">
      <c r="B97" s="164"/>
      <c r="C97" s="165"/>
      <c r="D97" s="166" t="s">
        <v>95</v>
      </c>
      <c r="E97" s="167"/>
      <c r="F97" s="167"/>
      <c r="G97" s="167"/>
      <c r="H97" s="167"/>
      <c r="I97" s="168"/>
      <c r="J97" s="169">
        <f>J203</f>
        <v>0</v>
      </c>
      <c r="K97" s="165"/>
      <c r="L97" s="170"/>
    </row>
    <row r="98" spans="2:12" s="10" customFormat="1" ht="19.899999999999999" customHeight="1">
      <c r="B98" s="164"/>
      <c r="C98" s="165"/>
      <c r="D98" s="166" t="s">
        <v>96</v>
      </c>
      <c r="E98" s="167"/>
      <c r="F98" s="167"/>
      <c r="G98" s="167"/>
      <c r="H98" s="167"/>
      <c r="I98" s="168"/>
      <c r="J98" s="169">
        <f>J206</f>
        <v>0</v>
      </c>
      <c r="K98" s="165"/>
      <c r="L98" s="170"/>
    </row>
    <row r="99" spans="2:12" s="10" customFormat="1" ht="19.899999999999999" customHeight="1">
      <c r="B99" s="164"/>
      <c r="C99" s="165"/>
      <c r="D99" s="166" t="s">
        <v>97</v>
      </c>
      <c r="E99" s="167"/>
      <c r="F99" s="167"/>
      <c r="G99" s="167"/>
      <c r="H99" s="167"/>
      <c r="I99" s="168"/>
      <c r="J99" s="169">
        <f>J262</f>
        <v>0</v>
      </c>
      <c r="K99" s="165"/>
      <c r="L99" s="170"/>
    </row>
    <row r="100" spans="2:12" s="10" customFormat="1" ht="19.899999999999999" customHeight="1">
      <c r="B100" s="164"/>
      <c r="C100" s="165"/>
      <c r="D100" s="166" t="s">
        <v>98</v>
      </c>
      <c r="E100" s="167"/>
      <c r="F100" s="167"/>
      <c r="G100" s="167"/>
      <c r="H100" s="167"/>
      <c r="I100" s="168"/>
      <c r="J100" s="169">
        <f>J268</f>
        <v>0</v>
      </c>
      <c r="K100" s="165"/>
      <c r="L100" s="170"/>
    </row>
    <row r="101" spans="2:12" s="10" customFormat="1" ht="19.899999999999999" customHeight="1">
      <c r="B101" s="164"/>
      <c r="C101" s="165"/>
      <c r="D101" s="166" t="s">
        <v>99</v>
      </c>
      <c r="E101" s="167"/>
      <c r="F101" s="167"/>
      <c r="G101" s="167"/>
      <c r="H101" s="167"/>
      <c r="I101" s="168"/>
      <c r="J101" s="169">
        <f>J520</f>
        <v>0</v>
      </c>
      <c r="K101" s="165"/>
      <c r="L101" s="170"/>
    </row>
    <row r="102" spans="2:12" s="10" customFormat="1" ht="19.899999999999999" customHeight="1">
      <c r="B102" s="164"/>
      <c r="C102" s="165"/>
      <c r="D102" s="166" t="s">
        <v>100</v>
      </c>
      <c r="E102" s="167"/>
      <c r="F102" s="167"/>
      <c r="G102" s="167"/>
      <c r="H102" s="167"/>
      <c r="I102" s="168"/>
      <c r="J102" s="169">
        <f>J530</f>
        <v>0</v>
      </c>
      <c r="K102" s="165"/>
      <c r="L102" s="170"/>
    </row>
    <row r="103" spans="2:12" s="10" customFormat="1" ht="19.899999999999999" customHeight="1">
      <c r="B103" s="164"/>
      <c r="C103" s="165"/>
      <c r="D103" s="166" t="s">
        <v>101</v>
      </c>
      <c r="E103" s="167"/>
      <c r="F103" s="167"/>
      <c r="G103" s="167"/>
      <c r="H103" s="167"/>
      <c r="I103" s="168"/>
      <c r="J103" s="169">
        <f>J533</f>
        <v>0</v>
      </c>
      <c r="K103" s="165"/>
      <c r="L103" s="170"/>
    </row>
    <row r="104" spans="2:12" s="10" customFormat="1" ht="19.899999999999999" customHeight="1">
      <c r="B104" s="164"/>
      <c r="C104" s="165"/>
      <c r="D104" s="166" t="s">
        <v>102</v>
      </c>
      <c r="E104" s="167"/>
      <c r="F104" s="167"/>
      <c r="G104" s="167"/>
      <c r="H104" s="167"/>
      <c r="I104" s="168"/>
      <c r="J104" s="169">
        <f>J707</f>
        <v>0</v>
      </c>
      <c r="K104" s="165"/>
      <c r="L104" s="170"/>
    </row>
    <row r="105" spans="2:12" s="9" customFormat="1" ht="24.95" customHeight="1">
      <c r="B105" s="157"/>
      <c r="C105" s="158"/>
      <c r="D105" s="159" t="s">
        <v>103</v>
      </c>
      <c r="E105" s="160"/>
      <c r="F105" s="160"/>
      <c r="G105" s="160"/>
      <c r="H105" s="160"/>
      <c r="I105" s="161"/>
      <c r="J105" s="162">
        <f>J709</f>
        <v>0</v>
      </c>
      <c r="K105" s="158"/>
      <c r="L105" s="163"/>
    </row>
    <row r="106" spans="2:12" s="10" customFormat="1" ht="19.899999999999999" customHeight="1">
      <c r="B106" s="164"/>
      <c r="C106" s="165"/>
      <c r="D106" s="166" t="s">
        <v>104</v>
      </c>
      <c r="E106" s="167"/>
      <c r="F106" s="167"/>
      <c r="G106" s="167"/>
      <c r="H106" s="167"/>
      <c r="I106" s="168"/>
      <c r="J106" s="169">
        <f>J710</f>
        <v>0</v>
      </c>
      <c r="K106" s="165"/>
      <c r="L106" s="170"/>
    </row>
    <row r="107" spans="2:12" s="10" customFormat="1" ht="19.899999999999999" customHeight="1">
      <c r="B107" s="164"/>
      <c r="C107" s="165"/>
      <c r="D107" s="166" t="s">
        <v>105</v>
      </c>
      <c r="E107" s="167"/>
      <c r="F107" s="167"/>
      <c r="G107" s="167"/>
      <c r="H107" s="167"/>
      <c r="I107" s="168"/>
      <c r="J107" s="169">
        <f>J780</f>
        <v>0</v>
      </c>
      <c r="K107" s="165"/>
      <c r="L107" s="170"/>
    </row>
    <row r="108" spans="2:12" s="10" customFormat="1" ht="19.899999999999999" customHeight="1">
      <c r="B108" s="164"/>
      <c r="C108" s="165"/>
      <c r="D108" s="166" t="s">
        <v>106</v>
      </c>
      <c r="E108" s="167"/>
      <c r="F108" s="167"/>
      <c r="G108" s="167"/>
      <c r="H108" s="167"/>
      <c r="I108" s="168"/>
      <c r="J108" s="169">
        <f>J812</f>
        <v>0</v>
      </c>
      <c r="K108" s="165"/>
      <c r="L108" s="170"/>
    </row>
    <row r="109" spans="2:12" s="10" customFormat="1" ht="19.899999999999999" customHeight="1">
      <c r="B109" s="164"/>
      <c r="C109" s="165"/>
      <c r="D109" s="166" t="s">
        <v>107</v>
      </c>
      <c r="E109" s="167"/>
      <c r="F109" s="167"/>
      <c r="G109" s="167"/>
      <c r="H109" s="167"/>
      <c r="I109" s="168"/>
      <c r="J109" s="169">
        <f>J815</f>
        <v>0</v>
      </c>
      <c r="K109" s="165"/>
      <c r="L109" s="170"/>
    </row>
    <row r="110" spans="2:12" s="10" customFormat="1" ht="19.899999999999999" customHeight="1">
      <c r="B110" s="164"/>
      <c r="C110" s="165"/>
      <c r="D110" s="166" t="s">
        <v>108</v>
      </c>
      <c r="E110" s="167"/>
      <c r="F110" s="167"/>
      <c r="G110" s="167"/>
      <c r="H110" s="167"/>
      <c r="I110" s="168"/>
      <c r="J110" s="169">
        <f>J818</f>
        <v>0</v>
      </c>
      <c r="K110" s="165"/>
      <c r="L110" s="170"/>
    </row>
    <row r="111" spans="2:12" s="10" customFormat="1" ht="19.899999999999999" customHeight="1">
      <c r="B111" s="164"/>
      <c r="C111" s="165"/>
      <c r="D111" s="166" t="s">
        <v>109</v>
      </c>
      <c r="E111" s="167"/>
      <c r="F111" s="167"/>
      <c r="G111" s="167"/>
      <c r="H111" s="167"/>
      <c r="I111" s="168"/>
      <c r="J111" s="169">
        <f>J821</f>
        <v>0</v>
      </c>
      <c r="K111" s="165"/>
      <c r="L111" s="170"/>
    </row>
    <row r="112" spans="2:12" s="10" customFormat="1" ht="19.899999999999999" customHeight="1">
      <c r="B112" s="164"/>
      <c r="C112" s="165"/>
      <c r="D112" s="166" t="s">
        <v>110</v>
      </c>
      <c r="E112" s="167"/>
      <c r="F112" s="167"/>
      <c r="G112" s="167"/>
      <c r="H112" s="167"/>
      <c r="I112" s="168"/>
      <c r="J112" s="169">
        <f>J843</f>
        <v>0</v>
      </c>
      <c r="K112" s="165"/>
      <c r="L112" s="170"/>
    </row>
    <row r="113" spans="2:12" s="10" customFormat="1" ht="19.899999999999999" customHeight="1">
      <c r="B113" s="164"/>
      <c r="C113" s="165"/>
      <c r="D113" s="166" t="s">
        <v>111</v>
      </c>
      <c r="E113" s="167"/>
      <c r="F113" s="167"/>
      <c r="G113" s="167"/>
      <c r="H113" s="167"/>
      <c r="I113" s="168"/>
      <c r="J113" s="169">
        <f>J935</f>
        <v>0</v>
      </c>
      <c r="K113" s="165"/>
      <c r="L113" s="170"/>
    </row>
    <row r="114" spans="2:12" s="10" customFormat="1" ht="19.899999999999999" customHeight="1">
      <c r="B114" s="164"/>
      <c r="C114" s="165"/>
      <c r="D114" s="166" t="s">
        <v>112</v>
      </c>
      <c r="E114" s="167"/>
      <c r="F114" s="167"/>
      <c r="G114" s="167"/>
      <c r="H114" s="167"/>
      <c r="I114" s="168"/>
      <c r="J114" s="169">
        <f>J939</f>
        <v>0</v>
      </c>
      <c r="K114" s="165"/>
      <c r="L114" s="170"/>
    </row>
    <row r="115" spans="2:12" s="10" customFormat="1" ht="19.899999999999999" customHeight="1">
      <c r="B115" s="164"/>
      <c r="C115" s="165"/>
      <c r="D115" s="166" t="s">
        <v>113</v>
      </c>
      <c r="E115" s="167"/>
      <c r="F115" s="167"/>
      <c r="G115" s="167"/>
      <c r="H115" s="167"/>
      <c r="I115" s="168"/>
      <c r="J115" s="169">
        <f>J945</f>
        <v>0</v>
      </c>
      <c r="K115" s="165"/>
      <c r="L115" s="170"/>
    </row>
    <row r="116" spans="2:12" s="10" customFormat="1" ht="19.899999999999999" customHeight="1">
      <c r="B116" s="164"/>
      <c r="C116" s="165"/>
      <c r="D116" s="166" t="s">
        <v>114</v>
      </c>
      <c r="E116" s="167"/>
      <c r="F116" s="167"/>
      <c r="G116" s="167"/>
      <c r="H116" s="167"/>
      <c r="I116" s="168"/>
      <c r="J116" s="169">
        <f>J950</f>
        <v>0</v>
      </c>
      <c r="K116" s="165"/>
      <c r="L116" s="170"/>
    </row>
    <row r="117" spans="2:12" s="10" customFormat="1" ht="19.899999999999999" customHeight="1">
      <c r="B117" s="164"/>
      <c r="C117" s="165"/>
      <c r="D117" s="166" t="s">
        <v>115</v>
      </c>
      <c r="E117" s="167"/>
      <c r="F117" s="167"/>
      <c r="G117" s="167"/>
      <c r="H117" s="167"/>
      <c r="I117" s="168"/>
      <c r="J117" s="169">
        <f>J1040</f>
        <v>0</v>
      </c>
      <c r="K117" s="165"/>
      <c r="L117" s="170"/>
    </row>
    <row r="118" spans="2:12" s="10" customFormat="1" ht="19.899999999999999" customHeight="1">
      <c r="B118" s="164"/>
      <c r="C118" s="165"/>
      <c r="D118" s="166" t="s">
        <v>116</v>
      </c>
      <c r="E118" s="167"/>
      <c r="F118" s="167"/>
      <c r="G118" s="167"/>
      <c r="H118" s="167"/>
      <c r="I118" s="168"/>
      <c r="J118" s="169">
        <f>J1064</f>
        <v>0</v>
      </c>
      <c r="K118" s="165"/>
      <c r="L118" s="170"/>
    </row>
    <row r="119" spans="2:12" s="10" customFormat="1" ht="19.899999999999999" customHeight="1">
      <c r="B119" s="164"/>
      <c r="C119" s="165"/>
      <c r="D119" s="166" t="s">
        <v>117</v>
      </c>
      <c r="E119" s="167"/>
      <c r="F119" s="167"/>
      <c r="G119" s="167"/>
      <c r="H119" s="167"/>
      <c r="I119" s="168"/>
      <c r="J119" s="169">
        <f>J1073</f>
        <v>0</v>
      </c>
      <c r="K119" s="165"/>
      <c r="L119" s="170"/>
    </row>
    <row r="120" spans="2:12" s="10" customFormat="1" ht="19.899999999999999" customHeight="1">
      <c r="B120" s="164"/>
      <c r="C120" s="165"/>
      <c r="D120" s="166" t="s">
        <v>118</v>
      </c>
      <c r="E120" s="167"/>
      <c r="F120" s="167"/>
      <c r="G120" s="167"/>
      <c r="H120" s="167"/>
      <c r="I120" s="168"/>
      <c r="J120" s="169">
        <f>J1135</f>
        <v>0</v>
      </c>
      <c r="K120" s="165"/>
      <c r="L120" s="170"/>
    </row>
    <row r="121" spans="2:12" s="10" customFormat="1" ht="19.899999999999999" customHeight="1">
      <c r="B121" s="164"/>
      <c r="C121" s="165"/>
      <c r="D121" s="166" t="s">
        <v>119</v>
      </c>
      <c r="E121" s="167"/>
      <c r="F121" s="167"/>
      <c r="G121" s="167"/>
      <c r="H121" s="167"/>
      <c r="I121" s="168"/>
      <c r="J121" s="169">
        <f>J1146</f>
        <v>0</v>
      </c>
      <c r="K121" s="165"/>
      <c r="L121" s="170"/>
    </row>
    <row r="122" spans="2:12" s="10" customFormat="1" ht="19.899999999999999" customHeight="1">
      <c r="B122" s="164"/>
      <c r="C122" s="165"/>
      <c r="D122" s="166" t="s">
        <v>120</v>
      </c>
      <c r="E122" s="167"/>
      <c r="F122" s="167"/>
      <c r="G122" s="167"/>
      <c r="H122" s="167"/>
      <c r="I122" s="168"/>
      <c r="J122" s="169">
        <f>J1171</f>
        <v>0</v>
      </c>
      <c r="K122" s="165"/>
      <c r="L122" s="170"/>
    </row>
    <row r="123" spans="2:12" s="10" customFormat="1" ht="19.899999999999999" customHeight="1">
      <c r="B123" s="164"/>
      <c r="C123" s="165"/>
      <c r="D123" s="166" t="s">
        <v>121</v>
      </c>
      <c r="E123" s="167"/>
      <c r="F123" s="167"/>
      <c r="G123" s="167"/>
      <c r="H123" s="167"/>
      <c r="I123" s="168"/>
      <c r="J123" s="169">
        <f>J1180</f>
        <v>0</v>
      </c>
      <c r="K123" s="165"/>
      <c r="L123" s="170"/>
    </row>
    <row r="124" spans="2:12" s="10" customFormat="1" ht="19.899999999999999" customHeight="1">
      <c r="B124" s="164"/>
      <c r="C124" s="165"/>
      <c r="D124" s="166" t="s">
        <v>122</v>
      </c>
      <c r="E124" s="167"/>
      <c r="F124" s="167"/>
      <c r="G124" s="167"/>
      <c r="H124" s="167"/>
      <c r="I124" s="168"/>
      <c r="J124" s="169">
        <f>J1218</f>
        <v>0</v>
      </c>
      <c r="K124" s="165"/>
      <c r="L124" s="170"/>
    </row>
    <row r="125" spans="2:12" s="10" customFormat="1" ht="19.899999999999999" customHeight="1">
      <c r="B125" s="164"/>
      <c r="C125" s="165"/>
      <c r="D125" s="166" t="s">
        <v>123</v>
      </c>
      <c r="E125" s="167"/>
      <c r="F125" s="167"/>
      <c r="G125" s="167"/>
      <c r="H125" s="167"/>
      <c r="I125" s="168"/>
      <c r="J125" s="169">
        <f>J1258</f>
        <v>0</v>
      </c>
      <c r="K125" s="165"/>
      <c r="L125" s="170"/>
    </row>
    <row r="126" spans="2:12" s="10" customFormat="1" ht="19.899999999999999" customHeight="1">
      <c r="B126" s="164"/>
      <c r="C126" s="165"/>
      <c r="D126" s="166" t="s">
        <v>124</v>
      </c>
      <c r="E126" s="167"/>
      <c r="F126" s="167"/>
      <c r="G126" s="167"/>
      <c r="H126" s="167"/>
      <c r="I126" s="168"/>
      <c r="J126" s="169">
        <f>J1295</f>
        <v>0</v>
      </c>
      <c r="K126" s="165"/>
      <c r="L126" s="170"/>
    </row>
    <row r="127" spans="2:12" s="9" customFormat="1" ht="24.95" customHeight="1">
      <c r="B127" s="157"/>
      <c r="C127" s="158"/>
      <c r="D127" s="159" t="s">
        <v>125</v>
      </c>
      <c r="E127" s="160"/>
      <c r="F127" s="160"/>
      <c r="G127" s="160"/>
      <c r="H127" s="160"/>
      <c r="I127" s="161"/>
      <c r="J127" s="162">
        <f>J1298</f>
        <v>0</v>
      </c>
      <c r="K127" s="158"/>
      <c r="L127" s="163"/>
    </row>
    <row r="128" spans="2:12" s="10" customFormat="1" ht="19.899999999999999" customHeight="1">
      <c r="B128" s="164"/>
      <c r="C128" s="165"/>
      <c r="D128" s="166" t="s">
        <v>126</v>
      </c>
      <c r="E128" s="167"/>
      <c r="F128" s="167"/>
      <c r="G128" s="167"/>
      <c r="H128" s="167"/>
      <c r="I128" s="168"/>
      <c r="J128" s="169">
        <f>J1299</f>
        <v>0</v>
      </c>
      <c r="K128" s="165"/>
      <c r="L128" s="170"/>
    </row>
    <row r="129" spans="1:31" s="9" customFormat="1" ht="24.95" customHeight="1">
      <c r="B129" s="157"/>
      <c r="C129" s="158"/>
      <c r="D129" s="159" t="s">
        <v>127</v>
      </c>
      <c r="E129" s="160"/>
      <c r="F129" s="160"/>
      <c r="G129" s="160"/>
      <c r="H129" s="160"/>
      <c r="I129" s="161"/>
      <c r="J129" s="162">
        <f>J1302</f>
        <v>0</v>
      </c>
      <c r="K129" s="158"/>
      <c r="L129" s="163"/>
    </row>
    <row r="130" spans="1:31" s="10" customFormat="1" ht="19.899999999999999" customHeight="1">
      <c r="B130" s="164"/>
      <c r="C130" s="165"/>
      <c r="D130" s="166" t="s">
        <v>128</v>
      </c>
      <c r="E130" s="167"/>
      <c r="F130" s="167"/>
      <c r="G130" s="167"/>
      <c r="H130" s="167"/>
      <c r="I130" s="168"/>
      <c r="J130" s="169">
        <f>J1303</f>
        <v>0</v>
      </c>
      <c r="K130" s="165"/>
      <c r="L130" s="170"/>
    </row>
    <row r="131" spans="1:31" s="10" customFormat="1" ht="19.899999999999999" customHeight="1">
      <c r="B131" s="164"/>
      <c r="C131" s="165"/>
      <c r="D131" s="166" t="s">
        <v>129</v>
      </c>
      <c r="E131" s="167"/>
      <c r="F131" s="167"/>
      <c r="G131" s="167"/>
      <c r="H131" s="167"/>
      <c r="I131" s="168"/>
      <c r="J131" s="169">
        <f>J1306</f>
        <v>0</v>
      </c>
      <c r="K131" s="165"/>
      <c r="L131" s="170"/>
    </row>
    <row r="132" spans="1:31" s="2" customFormat="1" ht="21.75" customHeight="1">
      <c r="A132" s="35"/>
      <c r="B132" s="36"/>
      <c r="C132" s="37"/>
      <c r="D132" s="37"/>
      <c r="E132" s="37"/>
      <c r="F132" s="37"/>
      <c r="G132" s="37"/>
      <c r="H132" s="37"/>
      <c r="I132" s="111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s="2" customFormat="1" ht="6.95" customHeight="1">
      <c r="A133" s="35"/>
      <c r="B133" s="55"/>
      <c r="C133" s="56"/>
      <c r="D133" s="56"/>
      <c r="E133" s="56"/>
      <c r="F133" s="56"/>
      <c r="G133" s="56"/>
      <c r="H133" s="56"/>
      <c r="I133" s="148"/>
      <c r="J133" s="56"/>
      <c r="K133" s="56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7" spans="1:31" s="2" customFormat="1" ht="6.95" customHeight="1">
      <c r="A137" s="35"/>
      <c r="B137" s="57"/>
      <c r="C137" s="58"/>
      <c r="D137" s="58"/>
      <c r="E137" s="58"/>
      <c r="F137" s="58"/>
      <c r="G137" s="58"/>
      <c r="H137" s="58"/>
      <c r="I137" s="151"/>
      <c r="J137" s="58"/>
      <c r="K137" s="58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s="2" customFormat="1" ht="24.95" customHeight="1">
      <c r="A138" s="35"/>
      <c r="B138" s="36"/>
      <c r="C138" s="24" t="s">
        <v>130</v>
      </c>
      <c r="D138" s="37"/>
      <c r="E138" s="37"/>
      <c r="F138" s="37"/>
      <c r="G138" s="37"/>
      <c r="H138" s="37"/>
      <c r="I138" s="111"/>
      <c r="J138" s="37"/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s="2" customFormat="1" ht="6.95" customHeight="1">
      <c r="A139" s="35"/>
      <c r="B139" s="36"/>
      <c r="C139" s="37"/>
      <c r="D139" s="37"/>
      <c r="E139" s="37"/>
      <c r="F139" s="37"/>
      <c r="G139" s="37"/>
      <c r="H139" s="37"/>
      <c r="I139" s="111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s="2" customFormat="1" ht="12" customHeight="1">
      <c r="A140" s="35"/>
      <c r="B140" s="36"/>
      <c r="C140" s="30" t="s">
        <v>16</v>
      </c>
      <c r="D140" s="37"/>
      <c r="E140" s="37"/>
      <c r="F140" s="37"/>
      <c r="G140" s="37"/>
      <c r="H140" s="37"/>
      <c r="I140" s="111"/>
      <c r="J140" s="37"/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s="2" customFormat="1" ht="27" customHeight="1">
      <c r="A141" s="35"/>
      <c r="B141" s="36"/>
      <c r="C141" s="37"/>
      <c r="D141" s="37"/>
      <c r="E141" s="287" t="str">
        <f>E7</f>
        <v>STAVEBNÍ ÚPRAVY CHATY ZVONIČKA ZAHRÁDKY 32, PEC POD SNĚŽKOU</v>
      </c>
      <c r="F141" s="319"/>
      <c r="G141" s="319"/>
      <c r="H141" s="319"/>
      <c r="I141" s="111"/>
      <c r="J141" s="37"/>
      <c r="K141" s="37"/>
      <c r="L141" s="52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s="2" customFormat="1" ht="6.95" customHeight="1">
      <c r="A142" s="35"/>
      <c r="B142" s="36"/>
      <c r="C142" s="37"/>
      <c r="D142" s="37"/>
      <c r="E142" s="37"/>
      <c r="F142" s="37"/>
      <c r="G142" s="37"/>
      <c r="H142" s="37"/>
      <c r="I142" s="111"/>
      <c r="J142" s="37"/>
      <c r="K142" s="37"/>
      <c r="L142" s="52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s="2" customFormat="1" ht="12" customHeight="1">
      <c r="A143" s="35"/>
      <c r="B143" s="36"/>
      <c r="C143" s="30" t="s">
        <v>20</v>
      </c>
      <c r="D143" s="37"/>
      <c r="E143" s="37"/>
      <c r="F143" s="28" t="str">
        <f>F10</f>
        <v xml:space="preserve"> </v>
      </c>
      <c r="G143" s="37"/>
      <c r="H143" s="37"/>
      <c r="I143" s="113" t="s">
        <v>22</v>
      </c>
      <c r="J143" s="67" t="str">
        <f>IF(J10="","",J10)</f>
        <v>21. 10. 2019</v>
      </c>
      <c r="K143" s="37"/>
      <c r="L143" s="5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s="2" customFormat="1" ht="6.95" customHeight="1">
      <c r="A144" s="35"/>
      <c r="B144" s="36"/>
      <c r="C144" s="37"/>
      <c r="D144" s="37"/>
      <c r="E144" s="37"/>
      <c r="F144" s="37"/>
      <c r="G144" s="37"/>
      <c r="H144" s="37"/>
      <c r="I144" s="111"/>
      <c r="J144" s="37"/>
      <c r="K144" s="37"/>
      <c r="L144" s="5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65" s="2" customFormat="1" ht="27.95" customHeight="1">
      <c r="A145" s="35"/>
      <c r="B145" s="36"/>
      <c r="C145" s="30" t="s">
        <v>24</v>
      </c>
      <c r="D145" s="37"/>
      <c r="E145" s="37"/>
      <c r="F145" s="28" t="str">
        <f>E13</f>
        <v>AGRO CS a.s., Říkov</v>
      </c>
      <c r="G145" s="37"/>
      <c r="H145" s="37"/>
      <c r="I145" s="113" t="s">
        <v>31</v>
      </c>
      <c r="J145" s="33" t="str">
        <f>E19</f>
        <v>ORGATEX - NÁCHOD s.r.o.</v>
      </c>
      <c r="K145" s="37"/>
      <c r="L145" s="52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65" s="2" customFormat="1" ht="15.2" customHeight="1">
      <c r="A146" s="35"/>
      <c r="B146" s="36"/>
      <c r="C146" s="30" t="s">
        <v>30</v>
      </c>
      <c r="D146" s="37"/>
      <c r="E146" s="37"/>
      <c r="F146" s="28">
        <f>IF(E16="","",E16)</f>
        <v>0</v>
      </c>
      <c r="G146" s="37"/>
      <c r="H146" s="37"/>
      <c r="I146" s="113" t="s">
        <v>36</v>
      </c>
      <c r="J146" s="33" t="str">
        <f>E22</f>
        <v>Milena Zelená</v>
      </c>
      <c r="K146" s="37"/>
      <c r="L146" s="52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65" s="2" customFormat="1" ht="10.35" customHeight="1">
      <c r="A147" s="35"/>
      <c r="B147" s="36"/>
      <c r="C147" s="37"/>
      <c r="D147" s="37"/>
      <c r="E147" s="37"/>
      <c r="F147" s="37"/>
      <c r="G147" s="37"/>
      <c r="H147" s="37"/>
      <c r="I147" s="111"/>
      <c r="J147" s="37"/>
      <c r="K147" s="37"/>
      <c r="L147" s="52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65" s="11" customFormat="1" ht="29.25" customHeight="1">
      <c r="A148" s="171"/>
      <c r="B148" s="172"/>
      <c r="C148" s="173" t="s">
        <v>131</v>
      </c>
      <c r="D148" s="174" t="s">
        <v>64</v>
      </c>
      <c r="E148" s="174" t="s">
        <v>60</v>
      </c>
      <c r="F148" s="174" t="s">
        <v>61</v>
      </c>
      <c r="G148" s="174" t="s">
        <v>132</v>
      </c>
      <c r="H148" s="174" t="s">
        <v>133</v>
      </c>
      <c r="I148" s="175" t="s">
        <v>134</v>
      </c>
      <c r="J148" s="176" t="s">
        <v>90</v>
      </c>
      <c r="K148" s="177" t="s">
        <v>135</v>
      </c>
      <c r="L148" s="178"/>
      <c r="M148" s="76" t="s">
        <v>1</v>
      </c>
      <c r="N148" s="77" t="s">
        <v>43</v>
      </c>
      <c r="O148" s="77" t="s">
        <v>136</v>
      </c>
      <c r="P148" s="77" t="s">
        <v>137</v>
      </c>
      <c r="Q148" s="77" t="s">
        <v>138</v>
      </c>
      <c r="R148" s="77" t="s">
        <v>139</v>
      </c>
      <c r="S148" s="77" t="s">
        <v>140</v>
      </c>
      <c r="T148" s="78" t="s">
        <v>141</v>
      </c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</row>
    <row r="149" spans="1:65" s="2" customFormat="1" ht="22.9" customHeight="1">
      <c r="A149" s="35"/>
      <c r="B149" s="36"/>
      <c r="C149" s="83" t="s">
        <v>142</v>
      </c>
      <c r="D149" s="37"/>
      <c r="E149" s="37"/>
      <c r="F149" s="37"/>
      <c r="G149" s="37"/>
      <c r="H149" s="37"/>
      <c r="I149" s="111"/>
      <c r="J149" s="179">
        <f>BK149</f>
        <v>0</v>
      </c>
      <c r="K149" s="37"/>
      <c r="L149" s="40"/>
      <c r="M149" s="79"/>
      <c r="N149" s="180"/>
      <c r="O149" s="80"/>
      <c r="P149" s="181">
        <f>P150+P709+P1298+P1302</f>
        <v>0</v>
      </c>
      <c r="Q149" s="80"/>
      <c r="R149" s="181">
        <f>R150+R709+R1298+R1302</f>
        <v>72.60309848</v>
      </c>
      <c r="S149" s="80"/>
      <c r="T149" s="182">
        <f>T150+T709+T1298+T1302</f>
        <v>68.842686310000019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78</v>
      </c>
      <c r="AU149" s="18" t="s">
        <v>92</v>
      </c>
      <c r="BK149" s="183">
        <f>BK150+BK709+BK1298+BK1302</f>
        <v>0</v>
      </c>
    </row>
    <row r="150" spans="1:65" s="12" customFormat="1" ht="25.9" customHeight="1">
      <c r="B150" s="184"/>
      <c r="C150" s="185"/>
      <c r="D150" s="186" t="s">
        <v>78</v>
      </c>
      <c r="E150" s="187" t="s">
        <v>143</v>
      </c>
      <c r="F150" s="187" t="s">
        <v>144</v>
      </c>
      <c r="G150" s="185"/>
      <c r="H150" s="185"/>
      <c r="I150" s="188"/>
      <c r="J150" s="189">
        <f>BK150</f>
        <v>0</v>
      </c>
      <c r="K150" s="185"/>
      <c r="L150" s="190"/>
      <c r="M150" s="191"/>
      <c r="N150" s="192"/>
      <c r="O150" s="192"/>
      <c r="P150" s="193">
        <f>P151+P203+P206+P262+P268+P520+P530+P533+P707</f>
        <v>0</v>
      </c>
      <c r="Q150" s="192"/>
      <c r="R150" s="193">
        <f>R151+R203+R206+R262+R268+R520+R530+R533+R707</f>
        <v>64.267140900000001</v>
      </c>
      <c r="S150" s="192"/>
      <c r="T150" s="194">
        <f>T151+T203+T206+T262+T268+T520+T530+T533+T707</f>
        <v>65.336083000000016</v>
      </c>
      <c r="AR150" s="195" t="s">
        <v>84</v>
      </c>
      <c r="AT150" s="196" t="s">
        <v>78</v>
      </c>
      <c r="AU150" s="196" t="s">
        <v>79</v>
      </c>
      <c r="AY150" s="195" t="s">
        <v>145</v>
      </c>
      <c r="BK150" s="197">
        <f>BK151+BK203+BK206+BK262+BK268+BK520+BK530+BK533+BK707</f>
        <v>0</v>
      </c>
    </row>
    <row r="151" spans="1:65" s="12" customFormat="1" ht="22.9" customHeight="1">
      <c r="B151" s="184"/>
      <c r="C151" s="185"/>
      <c r="D151" s="186" t="s">
        <v>78</v>
      </c>
      <c r="E151" s="198" t="s">
        <v>84</v>
      </c>
      <c r="F151" s="198" t="s">
        <v>146</v>
      </c>
      <c r="G151" s="185"/>
      <c r="H151" s="185"/>
      <c r="I151" s="188"/>
      <c r="J151" s="199">
        <f>BK151</f>
        <v>0</v>
      </c>
      <c r="K151" s="185"/>
      <c r="L151" s="190"/>
      <c r="M151" s="191"/>
      <c r="N151" s="192"/>
      <c r="O151" s="192"/>
      <c r="P151" s="193">
        <f>SUM(P152:P202)</f>
        <v>0</v>
      </c>
      <c r="Q151" s="192"/>
      <c r="R151" s="193">
        <f>SUM(R152:R202)</f>
        <v>3.9039999999999999</v>
      </c>
      <c r="S151" s="192"/>
      <c r="T151" s="194">
        <f>SUM(T152:T202)</f>
        <v>0</v>
      </c>
      <c r="AR151" s="195" t="s">
        <v>84</v>
      </c>
      <c r="AT151" s="196" t="s">
        <v>78</v>
      </c>
      <c r="AU151" s="196" t="s">
        <v>84</v>
      </c>
      <c r="AY151" s="195" t="s">
        <v>145</v>
      </c>
      <c r="BK151" s="197">
        <f>SUM(BK152:BK202)</f>
        <v>0</v>
      </c>
    </row>
    <row r="152" spans="1:65" s="2" customFormat="1" ht="24" customHeight="1">
      <c r="A152" s="35"/>
      <c r="B152" s="36"/>
      <c r="C152" s="200" t="s">
        <v>84</v>
      </c>
      <c r="D152" s="200" t="s">
        <v>147</v>
      </c>
      <c r="E152" s="201" t="s">
        <v>148</v>
      </c>
      <c r="F152" s="202" t="s">
        <v>149</v>
      </c>
      <c r="G152" s="203" t="s">
        <v>150</v>
      </c>
      <c r="H152" s="204">
        <v>0.91</v>
      </c>
      <c r="I152" s="205"/>
      <c r="J152" s="206">
        <f>ROUND(I152*H152,2)</f>
        <v>0</v>
      </c>
      <c r="K152" s="207"/>
      <c r="L152" s="40"/>
      <c r="M152" s="208" t="s">
        <v>1</v>
      </c>
      <c r="N152" s="209" t="s">
        <v>44</v>
      </c>
      <c r="O152" s="72"/>
      <c r="P152" s="210">
        <f>O152*H152</f>
        <v>0</v>
      </c>
      <c r="Q152" s="210">
        <v>0</v>
      </c>
      <c r="R152" s="210">
        <f>Q152*H152</f>
        <v>0</v>
      </c>
      <c r="S152" s="210">
        <v>0</v>
      </c>
      <c r="T152" s="211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2" t="s">
        <v>151</v>
      </c>
      <c r="AT152" s="212" t="s">
        <v>147</v>
      </c>
      <c r="AU152" s="212" t="s">
        <v>86</v>
      </c>
      <c r="AY152" s="18" t="s">
        <v>145</v>
      </c>
      <c r="BE152" s="213">
        <f>IF(N152="základní",J152,0)</f>
        <v>0</v>
      </c>
      <c r="BF152" s="213">
        <f>IF(N152="snížená",J152,0)</f>
        <v>0</v>
      </c>
      <c r="BG152" s="213">
        <f>IF(N152="zákl. přenesená",J152,0)</f>
        <v>0</v>
      </c>
      <c r="BH152" s="213">
        <f>IF(N152="sníž. přenesená",J152,0)</f>
        <v>0</v>
      </c>
      <c r="BI152" s="213">
        <f>IF(N152="nulová",J152,0)</f>
        <v>0</v>
      </c>
      <c r="BJ152" s="18" t="s">
        <v>84</v>
      </c>
      <c r="BK152" s="213">
        <f>ROUND(I152*H152,2)</f>
        <v>0</v>
      </c>
      <c r="BL152" s="18" t="s">
        <v>151</v>
      </c>
      <c r="BM152" s="212" t="s">
        <v>152</v>
      </c>
    </row>
    <row r="153" spans="1:65" s="13" customFormat="1" ht="11.25">
      <c r="B153" s="214"/>
      <c r="C153" s="215"/>
      <c r="D153" s="216" t="s">
        <v>153</v>
      </c>
      <c r="E153" s="217" t="s">
        <v>1</v>
      </c>
      <c r="F153" s="218" t="s">
        <v>154</v>
      </c>
      <c r="G153" s="215"/>
      <c r="H153" s="217" t="s">
        <v>1</v>
      </c>
      <c r="I153" s="219"/>
      <c r="J153" s="215"/>
      <c r="K153" s="215"/>
      <c r="L153" s="220"/>
      <c r="M153" s="221"/>
      <c r="N153" s="222"/>
      <c r="O153" s="222"/>
      <c r="P153" s="222"/>
      <c r="Q153" s="222"/>
      <c r="R153" s="222"/>
      <c r="S153" s="222"/>
      <c r="T153" s="223"/>
      <c r="AT153" s="224" t="s">
        <v>153</v>
      </c>
      <c r="AU153" s="224" t="s">
        <v>86</v>
      </c>
      <c r="AV153" s="13" t="s">
        <v>84</v>
      </c>
      <c r="AW153" s="13" t="s">
        <v>35</v>
      </c>
      <c r="AX153" s="13" t="s">
        <v>79</v>
      </c>
      <c r="AY153" s="224" t="s">
        <v>145</v>
      </c>
    </row>
    <row r="154" spans="1:65" s="14" customFormat="1" ht="11.25">
      <c r="B154" s="225"/>
      <c r="C154" s="226"/>
      <c r="D154" s="216" t="s">
        <v>153</v>
      </c>
      <c r="E154" s="227" t="s">
        <v>1</v>
      </c>
      <c r="F154" s="228" t="s">
        <v>155</v>
      </c>
      <c r="G154" s="226"/>
      <c r="H154" s="229">
        <v>0.51800000000000002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AT154" s="235" t="s">
        <v>153</v>
      </c>
      <c r="AU154" s="235" t="s">
        <v>86</v>
      </c>
      <c r="AV154" s="14" t="s">
        <v>86</v>
      </c>
      <c r="AW154" s="14" t="s">
        <v>35</v>
      </c>
      <c r="AX154" s="14" t="s">
        <v>79</v>
      </c>
      <c r="AY154" s="235" t="s">
        <v>145</v>
      </c>
    </row>
    <row r="155" spans="1:65" s="14" customFormat="1" ht="11.25">
      <c r="B155" s="225"/>
      <c r="C155" s="226"/>
      <c r="D155" s="216" t="s">
        <v>153</v>
      </c>
      <c r="E155" s="227" t="s">
        <v>1</v>
      </c>
      <c r="F155" s="228" t="s">
        <v>156</v>
      </c>
      <c r="G155" s="226"/>
      <c r="H155" s="229">
        <v>0.39200000000000002</v>
      </c>
      <c r="I155" s="230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AT155" s="235" t="s">
        <v>153</v>
      </c>
      <c r="AU155" s="235" t="s">
        <v>86</v>
      </c>
      <c r="AV155" s="14" t="s">
        <v>86</v>
      </c>
      <c r="AW155" s="14" t="s">
        <v>35</v>
      </c>
      <c r="AX155" s="14" t="s">
        <v>79</v>
      </c>
      <c r="AY155" s="235" t="s">
        <v>145</v>
      </c>
    </row>
    <row r="156" spans="1:65" s="15" customFormat="1" ht="11.25">
      <c r="B156" s="236"/>
      <c r="C156" s="237"/>
      <c r="D156" s="216" t="s">
        <v>153</v>
      </c>
      <c r="E156" s="238" t="s">
        <v>1</v>
      </c>
      <c r="F156" s="239" t="s">
        <v>157</v>
      </c>
      <c r="G156" s="237"/>
      <c r="H156" s="240">
        <v>0.91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AT156" s="246" t="s">
        <v>153</v>
      </c>
      <c r="AU156" s="246" t="s">
        <v>86</v>
      </c>
      <c r="AV156" s="15" t="s">
        <v>151</v>
      </c>
      <c r="AW156" s="15" t="s">
        <v>35</v>
      </c>
      <c r="AX156" s="15" t="s">
        <v>84</v>
      </c>
      <c r="AY156" s="246" t="s">
        <v>145</v>
      </c>
    </row>
    <row r="157" spans="1:65" s="2" customFormat="1" ht="24" customHeight="1">
      <c r="A157" s="35"/>
      <c r="B157" s="36"/>
      <c r="C157" s="200" t="s">
        <v>86</v>
      </c>
      <c r="D157" s="200" t="s">
        <v>147</v>
      </c>
      <c r="E157" s="201" t="s">
        <v>158</v>
      </c>
      <c r="F157" s="202" t="s">
        <v>159</v>
      </c>
      <c r="G157" s="203" t="s">
        <v>150</v>
      </c>
      <c r="H157" s="204">
        <v>0.91</v>
      </c>
      <c r="I157" s="205"/>
      <c r="J157" s="206">
        <f>ROUND(I157*H157,2)</f>
        <v>0</v>
      </c>
      <c r="K157" s="207"/>
      <c r="L157" s="40"/>
      <c r="M157" s="208" t="s">
        <v>1</v>
      </c>
      <c r="N157" s="209" t="s">
        <v>44</v>
      </c>
      <c r="O157" s="72"/>
      <c r="P157" s="210">
        <f>O157*H157</f>
        <v>0</v>
      </c>
      <c r="Q157" s="210">
        <v>0</v>
      </c>
      <c r="R157" s="210">
        <f>Q157*H157</f>
        <v>0</v>
      </c>
      <c r="S157" s="210">
        <v>0</v>
      </c>
      <c r="T157" s="211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2" t="s">
        <v>151</v>
      </c>
      <c r="AT157" s="212" t="s">
        <v>147</v>
      </c>
      <c r="AU157" s="212" t="s">
        <v>86</v>
      </c>
      <c r="AY157" s="18" t="s">
        <v>145</v>
      </c>
      <c r="BE157" s="213">
        <f>IF(N157="základní",J157,0)</f>
        <v>0</v>
      </c>
      <c r="BF157" s="213">
        <f>IF(N157="snížená",J157,0)</f>
        <v>0</v>
      </c>
      <c r="BG157" s="213">
        <f>IF(N157="zákl. přenesená",J157,0)</f>
        <v>0</v>
      </c>
      <c r="BH157" s="213">
        <f>IF(N157="sníž. přenesená",J157,0)</f>
        <v>0</v>
      </c>
      <c r="BI157" s="213">
        <f>IF(N157="nulová",J157,0)</f>
        <v>0</v>
      </c>
      <c r="BJ157" s="18" t="s">
        <v>84</v>
      </c>
      <c r="BK157" s="213">
        <f>ROUND(I157*H157,2)</f>
        <v>0</v>
      </c>
      <c r="BL157" s="18" t="s">
        <v>151</v>
      </c>
      <c r="BM157" s="212" t="s">
        <v>160</v>
      </c>
    </row>
    <row r="158" spans="1:65" s="14" customFormat="1" ht="22.5">
      <c r="B158" s="225"/>
      <c r="C158" s="226"/>
      <c r="D158" s="216" t="s">
        <v>153</v>
      </c>
      <c r="E158" s="227" t="s">
        <v>1</v>
      </c>
      <c r="F158" s="228" t="s">
        <v>161</v>
      </c>
      <c r="G158" s="226"/>
      <c r="H158" s="229">
        <v>0.91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153</v>
      </c>
      <c r="AU158" s="235" t="s">
        <v>86</v>
      </c>
      <c r="AV158" s="14" t="s">
        <v>86</v>
      </c>
      <c r="AW158" s="14" t="s">
        <v>35</v>
      </c>
      <c r="AX158" s="14" t="s">
        <v>84</v>
      </c>
      <c r="AY158" s="235" t="s">
        <v>145</v>
      </c>
    </row>
    <row r="159" spans="1:65" s="2" customFormat="1" ht="24" customHeight="1">
      <c r="A159" s="35"/>
      <c r="B159" s="36"/>
      <c r="C159" s="200" t="s">
        <v>162</v>
      </c>
      <c r="D159" s="200" t="s">
        <v>147</v>
      </c>
      <c r="E159" s="201" t="s">
        <v>163</v>
      </c>
      <c r="F159" s="202" t="s">
        <v>164</v>
      </c>
      <c r="G159" s="203" t="s">
        <v>150</v>
      </c>
      <c r="H159" s="204">
        <v>2.6</v>
      </c>
      <c r="I159" s="205"/>
      <c r="J159" s="206">
        <f>ROUND(I159*H159,2)</f>
        <v>0</v>
      </c>
      <c r="K159" s="207"/>
      <c r="L159" s="40"/>
      <c r="M159" s="208" t="s">
        <v>1</v>
      </c>
      <c r="N159" s="209" t="s">
        <v>44</v>
      </c>
      <c r="O159" s="72"/>
      <c r="P159" s="210">
        <f>O159*H159</f>
        <v>0</v>
      </c>
      <c r="Q159" s="210">
        <v>0</v>
      </c>
      <c r="R159" s="210">
        <f>Q159*H159</f>
        <v>0</v>
      </c>
      <c r="S159" s="210">
        <v>0</v>
      </c>
      <c r="T159" s="211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2" t="s">
        <v>151</v>
      </c>
      <c r="AT159" s="212" t="s">
        <v>147</v>
      </c>
      <c r="AU159" s="212" t="s">
        <v>86</v>
      </c>
      <c r="AY159" s="18" t="s">
        <v>145</v>
      </c>
      <c r="BE159" s="213">
        <f>IF(N159="základní",J159,0)</f>
        <v>0</v>
      </c>
      <c r="BF159" s="213">
        <f>IF(N159="snížená",J159,0)</f>
        <v>0</v>
      </c>
      <c r="BG159" s="213">
        <f>IF(N159="zákl. přenesená",J159,0)</f>
        <v>0</v>
      </c>
      <c r="BH159" s="213">
        <f>IF(N159="sníž. přenesená",J159,0)</f>
        <v>0</v>
      </c>
      <c r="BI159" s="213">
        <f>IF(N159="nulová",J159,0)</f>
        <v>0</v>
      </c>
      <c r="BJ159" s="18" t="s">
        <v>84</v>
      </c>
      <c r="BK159" s="213">
        <f>ROUND(I159*H159,2)</f>
        <v>0</v>
      </c>
      <c r="BL159" s="18" t="s">
        <v>151</v>
      </c>
      <c r="BM159" s="212" t="s">
        <v>165</v>
      </c>
    </row>
    <row r="160" spans="1:65" s="14" customFormat="1" ht="11.25">
      <c r="B160" s="225"/>
      <c r="C160" s="226"/>
      <c r="D160" s="216" t="s">
        <v>153</v>
      </c>
      <c r="E160" s="227" t="s">
        <v>1</v>
      </c>
      <c r="F160" s="228" t="s">
        <v>166</v>
      </c>
      <c r="G160" s="226"/>
      <c r="H160" s="229">
        <v>1.1000000000000001</v>
      </c>
      <c r="I160" s="230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AT160" s="235" t="s">
        <v>153</v>
      </c>
      <c r="AU160" s="235" t="s">
        <v>86</v>
      </c>
      <c r="AV160" s="14" t="s">
        <v>86</v>
      </c>
      <c r="AW160" s="14" t="s">
        <v>35</v>
      </c>
      <c r="AX160" s="14" t="s">
        <v>79</v>
      </c>
      <c r="AY160" s="235" t="s">
        <v>145</v>
      </c>
    </row>
    <row r="161" spans="1:65" s="14" customFormat="1" ht="11.25">
      <c r="B161" s="225"/>
      <c r="C161" s="226"/>
      <c r="D161" s="216" t="s">
        <v>153</v>
      </c>
      <c r="E161" s="227" t="s">
        <v>1</v>
      </c>
      <c r="F161" s="228" t="s">
        <v>167</v>
      </c>
      <c r="G161" s="226"/>
      <c r="H161" s="229">
        <v>0.875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153</v>
      </c>
      <c r="AU161" s="235" t="s">
        <v>86</v>
      </c>
      <c r="AV161" s="14" t="s">
        <v>86</v>
      </c>
      <c r="AW161" s="14" t="s">
        <v>35</v>
      </c>
      <c r="AX161" s="14" t="s">
        <v>79</v>
      </c>
      <c r="AY161" s="235" t="s">
        <v>145</v>
      </c>
    </row>
    <row r="162" spans="1:65" s="14" customFormat="1" ht="11.25">
      <c r="B162" s="225"/>
      <c r="C162" s="226"/>
      <c r="D162" s="216" t="s">
        <v>153</v>
      </c>
      <c r="E162" s="227" t="s">
        <v>1</v>
      </c>
      <c r="F162" s="228" t="s">
        <v>168</v>
      </c>
      <c r="G162" s="226"/>
      <c r="H162" s="229">
        <v>0.625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AT162" s="235" t="s">
        <v>153</v>
      </c>
      <c r="AU162" s="235" t="s">
        <v>86</v>
      </c>
      <c r="AV162" s="14" t="s">
        <v>86</v>
      </c>
      <c r="AW162" s="14" t="s">
        <v>35</v>
      </c>
      <c r="AX162" s="14" t="s">
        <v>79</v>
      </c>
      <c r="AY162" s="235" t="s">
        <v>145</v>
      </c>
    </row>
    <row r="163" spans="1:65" s="15" customFormat="1" ht="11.25">
      <c r="B163" s="236"/>
      <c r="C163" s="237"/>
      <c r="D163" s="216" t="s">
        <v>153</v>
      </c>
      <c r="E163" s="238" t="s">
        <v>1</v>
      </c>
      <c r="F163" s="239" t="s">
        <v>157</v>
      </c>
      <c r="G163" s="237"/>
      <c r="H163" s="240">
        <v>2.6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AT163" s="246" t="s">
        <v>153</v>
      </c>
      <c r="AU163" s="246" t="s">
        <v>86</v>
      </c>
      <c r="AV163" s="15" t="s">
        <v>151</v>
      </c>
      <c r="AW163" s="15" t="s">
        <v>35</v>
      </c>
      <c r="AX163" s="15" t="s">
        <v>84</v>
      </c>
      <c r="AY163" s="246" t="s">
        <v>145</v>
      </c>
    </row>
    <row r="164" spans="1:65" s="2" customFormat="1" ht="24" customHeight="1">
      <c r="A164" s="35"/>
      <c r="B164" s="36"/>
      <c r="C164" s="200" t="s">
        <v>151</v>
      </c>
      <c r="D164" s="200" t="s">
        <v>147</v>
      </c>
      <c r="E164" s="201" t="s">
        <v>169</v>
      </c>
      <c r="F164" s="202" t="s">
        <v>170</v>
      </c>
      <c r="G164" s="203" t="s">
        <v>150</v>
      </c>
      <c r="H164" s="204">
        <v>2.6</v>
      </c>
      <c r="I164" s="205"/>
      <c r="J164" s="206">
        <f>ROUND(I164*H164,2)</f>
        <v>0</v>
      </c>
      <c r="K164" s="207"/>
      <c r="L164" s="40"/>
      <c r="M164" s="208" t="s">
        <v>1</v>
      </c>
      <c r="N164" s="209" t="s">
        <v>44</v>
      </c>
      <c r="O164" s="72"/>
      <c r="P164" s="210">
        <f>O164*H164</f>
        <v>0</v>
      </c>
      <c r="Q164" s="210">
        <v>0</v>
      </c>
      <c r="R164" s="210">
        <f>Q164*H164</f>
        <v>0</v>
      </c>
      <c r="S164" s="210">
        <v>0</v>
      </c>
      <c r="T164" s="211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2" t="s">
        <v>151</v>
      </c>
      <c r="AT164" s="212" t="s">
        <v>147</v>
      </c>
      <c r="AU164" s="212" t="s">
        <v>86</v>
      </c>
      <c r="AY164" s="18" t="s">
        <v>145</v>
      </c>
      <c r="BE164" s="213">
        <f>IF(N164="základní",J164,0)</f>
        <v>0</v>
      </c>
      <c r="BF164" s="213">
        <f>IF(N164="snížená",J164,0)</f>
        <v>0</v>
      </c>
      <c r="BG164" s="213">
        <f>IF(N164="zákl. přenesená",J164,0)</f>
        <v>0</v>
      </c>
      <c r="BH164" s="213">
        <f>IF(N164="sníž. přenesená",J164,0)</f>
        <v>0</v>
      </c>
      <c r="BI164" s="213">
        <f>IF(N164="nulová",J164,0)</f>
        <v>0</v>
      </c>
      <c r="BJ164" s="18" t="s">
        <v>84</v>
      </c>
      <c r="BK164" s="213">
        <f>ROUND(I164*H164,2)</f>
        <v>0</v>
      </c>
      <c r="BL164" s="18" t="s">
        <v>151</v>
      </c>
      <c r="BM164" s="212" t="s">
        <v>171</v>
      </c>
    </row>
    <row r="165" spans="1:65" s="14" customFormat="1" ht="22.5">
      <c r="B165" s="225"/>
      <c r="C165" s="226"/>
      <c r="D165" s="216" t="s">
        <v>153</v>
      </c>
      <c r="E165" s="227" t="s">
        <v>1</v>
      </c>
      <c r="F165" s="228" t="s">
        <v>172</v>
      </c>
      <c r="G165" s="226"/>
      <c r="H165" s="229">
        <v>2.6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153</v>
      </c>
      <c r="AU165" s="235" t="s">
        <v>86</v>
      </c>
      <c r="AV165" s="14" t="s">
        <v>86</v>
      </c>
      <c r="AW165" s="14" t="s">
        <v>35</v>
      </c>
      <c r="AX165" s="14" t="s">
        <v>84</v>
      </c>
      <c r="AY165" s="235" t="s">
        <v>145</v>
      </c>
    </row>
    <row r="166" spans="1:65" s="2" customFormat="1" ht="24" customHeight="1">
      <c r="A166" s="35"/>
      <c r="B166" s="36"/>
      <c r="C166" s="200" t="s">
        <v>173</v>
      </c>
      <c r="D166" s="200" t="s">
        <v>147</v>
      </c>
      <c r="E166" s="201" t="s">
        <v>174</v>
      </c>
      <c r="F166" s="202" t="s">
        <v>175</v>
      </c>
      <c r="G166" s="203" t="s">
        <v>150</v>
      </c>
      <c r="H166" s="204">
        <v>3.51</v>
      </c>
      <c r="I166" s="205"/>
      <c r="J166" s="206">
        <f>ROUND(I166*H166,2)</f>
        <v>0</v>
      </c>
      <c r="K166" s="207"/>
      <c r="L166" s="40"/>
      <c r="M166" s="208" t="s">
        <v>1</v>
      </c>
      <c r="N166" s="209" t="s">
        <v>44</v>
      </c>
      <c r="O166" s="72"/>
      <c r="P166" s="210">
        <f>O166*H166</f>
        <v>0</v>
      </c>
      <c r="Q166" s="210">
        <v>0</v>
      </c>
      <c r="R166" s="210">
        <f>Q166*H166</f>
        <v>0</v>
      </c>
      <c r="S166" s="210">
        <v>0</v>
      </c>
      <c r="T166" s="211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2" t="s">
        <v>151</v>
      </c>
      <c r="AT166" s="212" t="s">
        <v>147</v>
      </c>
      <c r="AU166" s="212" t="s">
        <v>86</v>
      </c>
      <c r="AY166" s="18" t="s">
        <v>145</v>
      </c>
      <c r="BE166" s="213">
        <f>IF(N166="základní",J166,0)</f>
        <v>0</v>
      </c>
      <c r="BF166" s="213">
        <f>IF(N166="snížená",J166,0)</f>
        <v>0</v>
      </c>
      <c r="BG166" s="213">
        <f>IF(N166="zákl. přenesená",J166,0)</f>
        <v>0</v>
      </c>
      <c r="BH166" s="213">
        <f>IF(N166="sníž. přenesená",J166,0)</f>
        <v>0</v>
      </c>
      <c r="BI166" s="213">
        <f>IF(N166="nulová",J166,0)</f>
        <v>0</v>
      </c>
      <c r="BJ166" s="18" t="s">
        <v>84</v>
      </c>
      <c r="BK166" s="213">
        <f>ROUND(I166*H166,2)</f>
        <v>0</v>
      </c>
      <c r="BL166" s="18" t="s">
        <v>151</v>
      </c>
      <c r="BM166" s="212" t="s">
        <v>176</v>
      </c>
    </row>
    <row r="167" spans="1:65" s="14" customFormat="1" ht="22.5">
      <c r="B167" s="225"/>
      <c r="C167" s="226"/>
      <c r="D167" s="216" t="s">
        <v>153</v>
      </c>
      <c r="E167" s="227" t="s">
        <v>1</v>
      </c>
      <c r="F167" s="228" t="s">
        <v>161</v>
      </c>
      <c r="G167" s="226"/>
      <c r="H167" s="229">
        <v>0.91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AT167" s="235" t="s">
        <v>153</v>
      </c>
      <c r="AU167" s="235" t="s">
        <v>86</v>
      </c>
      <c r="AV167" s="14" t="s">
        <v>86</v>
      </c>
      <c r="AW167" s="14" t="s">
        <v>35</v>
      </c>
      <c r="AX167" s="14" t="s">
        <v>79</v>
      </c>
      <c r="AY167" s="235" t="s">
        <v>145</v>
      </c>
    </row>
    <row r="168" spans="1:65" s="14" customFormat="1" ht="22.5">
      <c r="B168" s="225"/>
      <c r="C168" s="226"/>
      <c r="D168" s="216" t="s">
        <v>153</v>
      </c>
      <c r="E168" s="227" t="s">
        <v>1</v>
      </c>
      <c r="F168" s="228" t="s">
        <v>172</v>
      </c>
      <c r="G168" s="226"/>
      <c r="H168" s="229">
        <v>2.6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AT168" s="235" t="s">
        <v>153</v>
      </c>
      <c r="AU168" s="235" t="s">
        <v>86</v>
      </c>
      <c r="AV168" s="14" t="s">
        <v>86</v>
      </c>
      <c r="AW168" s="14" t="s">
        <v>35</v>
      </c>
      <c r="AX168" s="14" t="s">
        <v>79</v>
      </c>
      <c r="AY168" s="235" t="s">
        <v>145</v>
      </c>
    </row>
    <row r="169" spans="1:65" s="15" customFormat="1" ht="11.25">
      <c r="B169" s="236"/>
      <c r="C169" s="237"/>
      <c r="D169" s="216" t="s">
        <v>153</v>
      </c>
      <c r="E169" s="238" t="s">
        <v>1</v>
      </c>
      <c r="F169" s="239" t="s">
        <v>157</v>
      </c>
      <c r="G169" s="237"/>
      <c r="H169" s="240">
        <v>3.51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AT169" s="246" t="s">
        <v>153</v>
      </c>
      <c r="AU169" s="246" t="s">
        <v>86</v>
      </c>
      <c r="AV169" s="15" t="s">
        <v>151</v>
      </c>
      <c r="AW169" s="15" t="s">
        <v>35</v>
      </c>
      <c r="AX169" s="15" t="s">
        <v>84</v>
      </c>
      <c r="AY169" s="246" t="s">
        <v>145</v>
      </c>
    </row>
    <row r="170" spans="1:65" s="2" customFormat="1" ht="24" customHeight="1">
      <c r="A170" s="35"/>
      <c r="B170" s="36"/>
      <c r="C170" s="200" t="s">
        <v>177</v>
      </c>
      <c r="D170" s="200" t="s">
        <v>147</v>
      </c>
      <c r="E170" s="201" t="s">
        <v>178</v>
      </c>
      <c r="F170" s="202" t="s">
        <v>179</v>
      </c>
      <c r="G170" s="203" t="s">
        <v>150</v>
      </c>
      <c r="H170" s="204">
        <v>3.51</v>
      </c>
      <c r="I170" s="205"/>
      <c r="J170" s="206">
        <f>ROUND(I170*H170,2)</f>
        <v>0</v>
      </c>
      <c r="K170" s="207"/>
      <c r="L170" s="40"/>
      <c r="M170" s="208" t="s">
        <v>1</v>
      </c>
      <c r="N170" s="209" t="s">
        <v>44</v>
      </c>
      <c r="O170" s="72"/>
      <c r="P170" s="210">
        <f>O170*H170</f>
        <v>0</v>
      </c>
      <c r="Q170" s="210">
        <v>0</v>
      </c>
      <c r="R170" s="210">
        <f>Q170*H170</f>
        <v>0</v>
      </c>
      <c r="S170" s="210">
        <v>0</v>
      </c>
      <c r="T170" s="211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2" t="s">
        <v>151</v>
      </c>
      <c r="AT170" s="212" t="s">
        <v>147</v>
      </c>
      <c r="AU170" s="212" t="s">
        <v>86</v>
      </c>
      <c r="AY170" s="18" t="s">
        <v>145</v>
      </c>
      <c r="BE170" s="213">
        <f>IF(N170="základní",J170,0)</f>
        <v>0</v>
      </c>
      <c r="BF170" s="213">
        <f>IF(N170="snížená",J170,0)</f>
        <v>0</v>
      </c>
      <c r="BG170" s="213">
        <f>IF(N170="zákl. přenesená",J170,0)</f>
        <v>0</v>
      </c>
      <c r="BH170" s="213">
        <f>IF(N170="sníž. přenesená",J170,0)</f>
        <v>0</v>
      </c>
      <c r="BI170" s="213">
        <f>IF(N170="nulová",J170,0)</f>
        <v>0</v>
      </c>
      <c r="BJ170" s="18" t="s">
        <v>84</v>
      </c>
      <c r="BK170" s="213">
        <f>ROUND(I170*H170,2)</f>
        <v>0</v>
      </c>
      <c r="BL170" s="18" t="s">
        <v>151</v>
      </c>
      <c r="BM170" s="212" t="s">
        <v>180</v>
      </c>
    </row>
    <row r="171" spans="1:65" s="14" customFormat="1" ht="22.5">
      <c r="B171" s="225"/>
      <c r="C171" s="226"/>
      <c r="D171" s="216" t="s">
        <v>153</v>
      </c>
      <c r="E171" s="227" t="s">
        <v>1</v>
      </c>
      <c r="F171" s="228" t="s">
        <v>181</v>
      </c>
      <c r="G171" s="226"/>
      <c r="H171" s="229">
        <v>3.51</v>
      </c>
      <c r="I171" s="230"/>
      <c r="J171" s="226"/>
      <c r="K171" s="226"/>
      <c r="L171" s="231"/>
      <c r="M171" s="232"/>
      <c r="N171" s="233"/>
      <c r="O171" s="233"/>
      <c r="P171" s="233"/>
      <c r="Q171" s="233"/>
      <c r="R171" s="233"/>
      <c r="S171" s="233"/>
      <c r="T171" s="234"/>
      <c r="AT171" s="235" t="s">
        <v>153</v>
      </c>
      <c r="AU171" s="235" t="s">
        <v>86</v>
      </c>
      <c r="AV171" s="14" t="s">
        <v>86</v>
      </c>
      <c r="AW171" s="14" t="s">
        <v>35</v>
      </c>
      <c r="AX171" s="14" t="s">
        <v>84</v>
      </c>
      <c r="AY171" s="235" t="s">
        <v>145</v>
      </c>
    </row>
    <row r="172" spans="1:65" s="2" customFormat="1" ht="24" customHeight="1">
      <c r="A172" s="35"/>
      <c r="B172" s="36"/>
      <c r="C172" s="200" t="s">
        <v>182</v>
      </c>
      <c r="D172" s="200" t="s">
        <v>147</v>
      </c>
      <c r="E172" s="201" t="s">
        <v>183</v>
      </c>
      <c r="F172" s="202" t="s">
        <v>184</v>
      </c>
      <c r="G172" s="203" t="s">
        <v>150</v>
      </c>
      <c r="H172" s="204">
        <v>3.51</v>
      </c>
      <c r="I172" s="205"/>
      <c r="J172" s="206">
        <f>ROUND(I172*H172,2)</f>
        <v>0</v>
      </c>
      <c r="K172" s="207"/>
      <c r="L172" s="40"/>
      <c r="M172" s="208" t="s">
        <v>1</v>
      </c>
      <c r="N172" s="209" t="s">
        <v>44</v>
      </c>
      <c r="O172" s="72"/>
      <c r="P172" s="210">
        <f>O172*H172</f>
        <v>0</v>
      </c>
      <c r="Q172" s="210">
        <v>0</v>
      </c>
      <c r="R172" s="210">
        <f>Q172*H172</f>
        <v>0</v>
      </c>
      <c r="S172" s="210">
        <v>0</v>
      </c>
      <c r="T172" s="211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2" t="s">
        <v>151</v>
      </c>
      <c r="AT172" s="212" t="s">
        <v>147</v>
      </c>
      <c r="AU172" s="212" t="s">
        <v>86</v>
      </c>
      <c r="AY172" s="18" t="s">
        <v>145</v>
      </c>
      <c r="BE172" s="213">
        <f>IF(N172="základní",J172,0)</f>
        <v>0</v>
      </c>
      <c r="BF172" s="213">
        <f>IF(N172="snížená",J172,0)</f>
        <v>0</v>
      </c>
      <c r="BG172" s="213">
        <f>IF(N172="zákl. přenesená",J172,0)</f>
        <v>0</v>
      </c>
      <c r="BH172" s="213">
        <f>IF(N172="sníž. přenesená",J172,0)</f>
        <v>0</v>
      </c>
      <c r="BI172" s="213">
        <f>IF(N172="nulová",J172,0)</f>
        <v>0</v>
      </c>
      <c r="BJ172" s="18" t="s">
        <v>84</v>
      </c>
      <c r="BK172" s="213">
        <f>ROUND(I172*H172,2)</f>
        <v>0</v>
      </c>
      <c r="BL172" s="18" t="s">
        <v>151</v>
      </c>
      <c r="BM172" s="212" t="s">
        <v>185</v>
      </c>
    </row>
    <row r="173" spans="1:65" s="14" customFormat="1" ht="22.5">
      <c r="B173" s="225"/>
      <c r="C173" s="226"/>
      <c r="D173" s="216" t="s">
        <v>153</v>
      </c>
      <c r="E173" s="227" t="s">
        <v>1</v>
      </c>
      <c r="F173" s="228" t="s">
        <v>181</v>
      </c>
      <c r="G173" s="226"/>
      <c r="H173" s="229">
        <v>3.51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153</v>
      </c>
      <c r="AU173" s="235" t="s">
        <v>86</v>
      </c>
      <c r="AV173" s="14" t="s">
        <v>86</v>
      </c>
      <c r="AW173" s="14" t="s">
        <v>35</v>
      </c>
      <c r="AX173" s="14" t="s">
        <v>84</v>
      </c>
      <c r="AY173" s="235" t="s">
        <v>145</v>
      </c>
    </row>
    <row r="174" spans="1:65" s="2" customFormat="1" ht="24" customHeight="1">
      <c r="A174" s="35"/>
      <c r="B174" s="36"/>
      <c r="C174" s="200" t="s">
        <v>186</v>
      </c>
      <c r="D174" s="200" t="s">
        <v>147</v>
      </c>
      <c r="E174" s="201" t="s">
        <v>187</v>
      </c>
      <c r="F174" s="202" t="s">
        <v>188</v>
      </c>
      <c r="G174" s="203" t="s">
        <v>150</v>
      </c>
      <c r="H174" s="204">
        <v>77.22</v>
      </c>
      <c r="I174" s="205"/>
      <c r="J174" s="206">
        <f>ROUND(I174*H174,2)</f>
        <v>0</v>
      </c>
      <c r="K174" s="207"/>
      <c r="L174" s="40"/>
      <c r="M174" s="208" t="s">
        <v>1</v>
      </c>
      <c r="N174" s="209" t="s">
        <v>44</v>
      </c>
      <c r="O174" s="72"/>
      <c r="P174" s="210">
        <f>O174*H174</f>
        <v>0</v>
      </c>
      <c r="Q174" s="210">
        <v>0</v>
      </c>
      <c r="R174" s="210">
        <f>Q174*H174</f>
        <v>0</v>
      </c>
      <c r="S174" s="210">
        <v>0</v>
      </c>
      <c r="T174" s="211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2" t="s">
        <v>151</v>
      </c>
      <c r="AT174" s="212" t="s">
        <v>147</v>
      </c>
      <c r="AU174" s="212" t="s">
        <v>86</v>
      </c>
      <c r="AY174" s="18" t="s">
        <v>145</v>
      </c>
      <c r="BE174" s="213">
        <f>IF(N174="základní",J174,0)</f>
        <v>0</v>
      </c>
      <c r="BF174" s="213">
        <f>IF(N174="snížená",J174,0)</f>
        <v>0</v>
      </c>
      <c r="BG174" s="213">
        <f>IF(N174="zákl. přenesená",J174,0)</f>
        <v>0</v>
      </c>
      <c r="BH174" s="213">
        <f>IF(N174="sníž. přenesená",J174,0)</f>
        <v>0</v>
      </c>
      <c r="BI174" s="213">
        <f>IF(N174="nulová",J174,0)</f>
        <v>0</v>
      </c>
      <c r="BJ174" s="18" t="s">
        <v>84</v>
      </c>
      <c r="BK174" s="213">
        <f>ROUND(I174*H174,2)</f>
        <v>0</v>
      </c>
      <c r="BL174" s="18" t="s">
        <v>151</v>
      </c>
      <c r="BM174" s="212" t="s">
        <v>189</v>
      </c>
    </row>
    <row r="175" spans="1:65" s="14" customFormat="1" ht="22.5">
      <c r="B175" s="225"/>
      <c r="C175" s="226"/>
      <c r="D175" s="216" t="s">
        <v>153</v>
      </c>
      <c r="E175" s="227" t="s">
        <v>1</v>
      </c>
      <c r="F175" s="228" t="s">
        <v>190</v>
      </c>
      <c r="G175" s="226"/>
      <c r="H175" s="229">
        <v>77.22</v>
      </c>
      <c r="I175" s="230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AT175" s="235" t="s">
        <v>153</v>
      </c>
      <c r="AU175" s="235" t="s">
        <v>86</v>
      </c>
      <c r="AV175" s="14" t="s">
        <v>86</v>
      </c>
      <c r="AW175" s="14" t="s">
        <v>35</v>
      </c>
      <c r="AX175" s="14" t="s">
        <v>84</v>
      </c>
      <c r="AY175" s="235" t="s">
        <v>145</v>
      </c>
    </row>
    <row r="176" spans="1:65" s="2" customFormat="1" ht="16.5" customHeight="1">
      <c r="A176" s="35"/>
      <c r="B176" s="36"/>
      <c r="C176" s="200" t="s">
        <v>191</v>
      </c>
      <c r="D176" s="200" t="s">
        <v>147</v>
      </c>
      <c r="E176" s="201" t="s">
        <v>192</v>
      </c>
      <c r="F176" s="202" t="s">
        <v>193</v>
      </c>
      <c r="G176" s="203" t="s">
        <v>150</v>
      </c>
      <c r="H176" s="204">
        <v>3.51</v>
      </c>
      <c r="I176" s="205"/>
      <c r="J176" s="206">
        <f>ROUND(I176*H176,2)</f>
        <v>0</v>
      </c>
      <c r="K176" s="207"/>
      <c r="L176" s="40"/>
      <c r="M176" s="208" t="s">
        <v>1</v>
      </c>
      <c r="N176" s="209" t="s">
        <v>44</v>
      </c>
      <c r="O176" s="72"/>
      <c r="P176" s="210">
        <f>O176*H176</f>
        <v>0</v>
      </c>
      <c r="Q176" s="210">
        <v>0</v>
      </c>
      <c r="R176" s="210">
        <f>Q176*H176</f>
        <v>0</v>
      </c>
      <c r="S176" s="210">
        <v>0</v>
      </c>
      <c r="T176" s="211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12" t="s">
        <v>151</v>
      </c>
      <c r="AT176" s="212" t="s">
        <v>147</v>
      </c>
      <c r="AU176" s="212" t="s">
        <v>86</v>
      </c>
      <c r="AY176" s="18" t="s">
        <v>145</v>
      </c>
      <c r="BE176" s="213">
        <f>IF(N176="základní",J176,0)</f>
        <v>0</v>
      </c>
      <c r="BF176" s="213">
        <f>IF(N176="snížená",J176,0)</f>
        <v>0</v>
      </c>
      <c r="BG176" s="213">
        <f>IF(N176="zákl. přenesená",J176,0)</f>
        <v>0</v>
      </c>
      <c r="BH176" s="213">
        <f>IF(N176="sníž. přenesená",J176,0)</f>
        <v>0</v>
      </c>
      <c r="BI176" s="213">
        <f>IF(N176="nulová",J176,0)</f>
        <v>0</v>
      </c>
      <c r="BJ176" s="18" t="s">
        <v>84</v>
      </c>
      <c r="BK176" s="213">
        <f>ROUND(I176*H176,2)</f>
        <v>0</v>
      </c>
      <c r="BL176" s="18" t="s">
        <v>151</v>
      </c>
      <c r="BM176" s="212" t="s">
        <v>194</v>
      </c>
    </row>
    <row r="177" spans="1:65" s="14" customFormat="1" ht="22.5">
      <c r="B177" s="225"/>
      <c r="C177" s="226"/>
      <c r="D177" s="216" t="s">
        <v>153</v>
      </c>
      <c r="E177" s="227" t="s">
        <v>1</v>
      </c>
      <c r="F177" s="228" t="s">
        <v>195</v>
      </c>
      <c r="G177" s="226"/>
      <c r="H177" s="229">
        <v>3.51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AT177" s="235" t="s">
        <v>153</v>
      </c>
      <c r="AU177" s="235" t="s">
        <v>86</v>
      </c>
      <c r="AV177" s="14" t="s">
        <v>86</v>
      </c>
      <c r="AW177" s="14" t="s">
        <v>35</v>
      </c>
      <c r="AX177" s="14" t="s">
        <v>84</v>
      </c>
      <c r="AY177" s="235" t="s">
        <v>145</v>
      </c>
    </row>
    <row r="178" spans="1:65" s="2" customFormat="1" ht="24" customHeight="1">
      <c r="A178" s="35"/>
      <c r="B178" s="36"/>
      <c r="C178" s="200" t="s">
        <v>196</v>
      </c>
      <c r="D178" s="200" t="s">
        <v>147</v>
      </c>
      <c r="E178" s="201" t="s">
        <v>197</v>
      </c>
      <c r="F178" s="202" t="s">
        <v>198</v>
      </c>
      <c r="G178" s="203" t="s">
        <v>199</v>
      </c>
      <c r="H178" s="204">
        <v>8.4239999999999995</v>
      </c>
      <c r="I178" s="205"/>
      <c r="J178" s="206">
        <f>ROUND(I178*H178,2)</f>
        <v>0</v>
      </c>
      <c r="K178" s="207"/>
      <c r="L178" s="40"/>
      <c r="M178" s="208" t="s">
        <v>1</v>
      </c>
      <c r="N178" s="209" t="s">
        <v>44</v>
      </c>
      <c r="O178" s="72"/>
      <c r="P178" s="210">
        <f>O178*H178</f>
        <v>0</v>
      </c>
      <c r="Q178" s="210">
        <v>0</v>
      </c>
      <c r="R178" s="210">
        <f>Q178*H178</f>
        <v>0</v>
      </c>
      <c r="S178" s="210">
        <v>0</v>
      </c>
      <c r="T178" s="211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12" t="s">
        <v>151</v>
      </c>
      <c r="AT178" s="212" t="s">
        <v>147</v>
      </c>
      <c r="AU178" s="212" t="s">
        <v>86</v>
      </c>
      <c r="AY178" s="18" t="s">
        <v>145</v>
      </c>
      <c r="BE178" s="213">
        <f>IF(N178="základní",J178,0)</f>
        <v>0</v>
      </c>
      <c r="BF178" s="213">
        <f>IF(N178="snížená",J178,0)</f>
        <v>0</v>
      </c>
      <c r="BG178" s="213">
        <f>IF(N178="zákl. přenesená",J178,0)</f>
        <v>0</v>
      </c>
      <c r="BH178" s="213">
        <f>IF(N178="sníž. přenesená",J178,0)</f>
        <v>0</v>
      </c>
      <c r="BI178" s="213">
        <f>IF(N178="nulová",J178,0)</f>
        <v>0</v>
      </c>
      <c r="BJ178" s="18" t="s">
        <v>84</v>
      </c>
      <c r="BK178" s="213">
        <f>ROUND(I178*H178,2)</f>
        <v>0</v>
      </c>
      <c r="BL178" s="18" t="s">
        <v>151</v>
      </c>
      <c r="BM178" s="212" t="s">
        <v>200</v>
      </c>
    </row>
    <row r="179" spans="1:65" s="14" customFormat="1" ht="22.5">
      <c r="B179" s="225"/>
      <c r="C179" s="226"/>
      <c r="D179" s="216" t="s">
        <v>153</v>
      </c>
      <c r="E179" s="227" t="s">
        <v>1</v>
      </c>
      <c r="F179" s="228" t="s">
        <v>201</v>
      </c>
      <c r="G179" s="226"/>
      <c r="H179" s="229">
        <v>8.4239999999999995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153</v>
      </c>
      <c r="AU179" s="235" t="s">
        <v>86</v>
      </c>
      <c r="AV179" s="14" t="s">
        <v>86</v>
      </c>
      <c r="AW179" s="14" t="s">
        <v>35</v>
      </c>
      <c r="AX179" s="14" t="s">
        <v>84</v>
      </c>
      <c r="AY179" s="235" t="s">
        <v>145</v>
      </c>
    </row>
    <row r="180" spans="1:65" s="2" customFormat="1" ht="24" customHeight="1">
      <c r="A180" s="35"/>
      <c r="B180" s="36"/>
      <c r="C180" s="200" t="s">
        <v>202</v>
      </c>
      <c r="D180" s="200" t="s">
        <v>147</v>
      </c>
      <c r="E180" s="201" t="s">
        <v>203</v>
      </c>
      <c r="F180" s="202" t="s">
        <v>204</v>
      </c>
      <c r="G180" s="203" t="s">
        <v>150</v>
      </c>
      <c r="H180" s="204">
        <v>1.952</v>
      </c>
      <c r="I180" s="205"/>
      <c r="J180" s="206">
        <f>ROUND(I180*H180,2)</f>
        <v>0</v>
      </c>
      <c r="K180" s="207"/>
      <c r="L180" s="40"/>
      <c r="M180" s="208" t="s">
        <v>1</v>
      </c>
      <c r="N180" s="209" t="s">
        <v>44</v>
      </c>
      <c r="O180" s="72"/>
      <c r="P180" s="210">
        <f>O180*H180</f>
        <v>0</v>
      </c>
      <c r="Q180" s="210">
        <v>0</v>
      </c>
      <c r="R180" s="210">
        <f>Q180*H180</f>
        <v>0</v>
      </c>
      <c r="S180" s="210">
        <v>0</v>
      </c>
      <c r="T180" s="211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2" t="s">
        <v>151</v>
      </c>
      <c r="AT180" s="212" t="s">
        <v>147</v>
      </c>
      <c r="AU180" s="212" t="s">
        <v>86</v>
      </c>
      <c r="AY180" s="18" t="s">
        <v>145</v>
      </c>
      <c r="BE180" s="213">
        <f>IF(N180="základní",J180,0)</f>
        <v>0</v>
      </c>
      <c r="BF180" s="213">
        <f>IF(N180="snížená",J180,0)</f>
        <v>0</v>
      </c>
      <c r="BG180" s="213">
        <f>IF(N180="zákl. přenesená",J180,0)</f>
        <v>0</v>
      </c>
      <c r="BH180" s="213">
        <f>IF(N180="sníž. přenesená",J180,0)</f>
        <v>0</v>
      </c>
      <c r="BI180" s="213">
        <f>IF(N180="nulová",J180,0)</f>
        <v>0</v>
      </c>
      <c r="BJ180" s="18" t="s">
        <v>84</v>
      </c>
      <c r="BK180" s="213">
        <f>ROUND(I180*H180,2)</f>
        <v>0</v>
      </c>
      <c r="BL180" s="18" t="s">
        <v>151</v>
      </c>
      <c r="BM180" s="212" t="s">
        <v>205</v>
      </c>
    </row>
    <row r="181" spans="1:65" s="14" customFormat="1" ht="11.25">
      <c r="B181" s="225"/>
      <c r="C181" s="226"/>
      <c r="D181" s="216" t="s">
        <v>153</v>
      </c>
      <c r="E181" s="227" t="s">
        <v>1</v>
      </c>
      <c r="F181" s="228" t="s">
        <v>206</v>
      </c>
      <c r="G181" s="226"/>
      <c r="H181" s="229">
        <v>0.88</v>
      </c>
      <c r="I181" s="230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AT181" s="235" t="s">
        <v>153</v>
      </c>
      <c r="AU181" s="235" t="s">
        <v>86</v>
      </c>
      <c r="AV181" s="14" t="s">
        <v>86</v>
      </c>
      <c r="AW181" s="14" t="s">
        <v>35</v>
      </c>
      <c r="AX181" s="14" t="s">
        <v>79</v>
      </c>
      <c r="AY181" s="235" t="s">
        <v>145</v>
      </c>
    </row>
    <row r="182" spans="1:65" s="14" customFormat="1" ht="11.25">
      <c r="B182" s="225"/>
      <c r="C182" s="226"/>
      <c r="D182" s="216" t="s">
        <v>153</v>
      </c>
      <c r="E182" s="227" t="s">
        <v>1</v>
      </c>
      <c r="F182" s="228" t="s">
        <v>207</v>
      </c>
      <c r="G182" s="226"/>
      <c r="H182" s="229">
        <v>0.7</v>
      </c>
      <c r="I182" s="230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AT182" s="235" t="s">
        <v>153</v>
      </c>
      <c r="AU182" s="235" t="s">
        <v>86</v>
      </c>
      <c r="AV182" s="14" t="s">
        <v>86</v>
      </c>
      <c r="AW182" s="14" t="s">
        <v>35</v>
      </c>
      <c r="AX182" s="14" t="s">
        <v>79</v>
      </c>
      <c r="AY182" s="235" t="s">
        <v>145</v>
      </c>
    </row>
    <row r="183" spans="1:65" s="14" customFormat="1" ht="11.25">
      <c r="B183" s="225"/>
      <c r="C183" s="226"/>
      <c r="D183" s="216" t="s">
        <v>153</v>
      </c>
      <c r="E183" s="227" t="s">
        <v>1</v>
      </c>
      <c r="F183" s="228" t="s">
        <v>208</v>
      </c>
      <c r="G183" s="226"/>
      <c r="H183" s="229">
        <v>0.5</v>
      </c>
      <c r="I183" s="230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AT183" s="235" t="s">
        <v>153</v>
      </c>
      <c r="AU183" s="235" t="s">
        <v>86</v>
      </c>
      <c r="AV183" s="14" t="s">
        <v>86</v>
      </c>
      <c r="AW183" s="14" t="s">
        <v>35</v>
      </c>
      <c r="AX183" s="14" t="s">
        <v>79</v>
      </c>
      <c r="AY183" s="235" t="s">
        <v>145</v>
      </c>
    </row>
    <row r="184" spans="1:65" s="14" customFormat="1" ht="11.25">
      <c r="B184" s="225"/>
      <c r="C184" s="226"/>
      <c r="D184" s="216" t="s">
        <v>153</v>
      </c>
      <c r="E184" s="227" t="s">
        <v>1</v>
      </c>
      <c r="F184" s="228" t="s">
        <v>209</v>
      </c>
      <c r="G184" s="226"/>
      <c r="H184" s="229">
        <v>-0.128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153</v>
      </c>
      <c r="AU184" s="235" t="s">
        <v>86</v>
      </c>
      <c r="AV184" s="14" t="s">
        <v>86</v>
      </c>
      <c r="AW184" s="14" t="s">
        <v>35</v>
      </c>
      <c r="AX184" s="14" t="s">
        <v>79</v>
      </c>
      <c r="AY184" s="235" t="s">
        <v>145</v>
      </c>
    </row>
    <row r="185" spans="1:65" s="15" customFormat="1" ht="11.25">
      <c r="B185" s="236"/>
      <c r="C185" s="237"/>
      <c r="D185" s="216" t="s">
        <v>153</v>
      </c>
      <c r="E185" s="238" t="s">
        <v>1</v>
      </c>
      <c r="F185" s="239" t="s">
        <v>157</v>
      </c>
      <c r="G185" s="237"/>
      <c r="H185" s="240">
        <v>1.952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AT185" s="246" t="s">
        <v>153</v>
      </c>
      <c r="AU185" s="246" t="s">
        <v>86</v>
      </c>
      <c r="AV185" s="15" t="s">
        <v>151</v>
      </c>
      <c r="AW185" s="15" t="s">
        <v>35</v>
      </c>
      <c r="AX185" s="15" t="s">
        <v>84</v>
      </c>
      <c r="AY185" s="246" t="s">
        <v>145</v>
      </c>
    </row>
    <row r="186" spans="1:65" s="2" customFormat="1" ht="16.5" customHeight="1">
      <c r="A186" s="35"/>
      <c r="B186" s="36"/>
      <c r="C186" s="247" t="s">
        <v>210</v>
      </c>
      <c r="D186" s="247" t="s">
        <v>211</v>
      </c>
      <c r="E186" s="248" t="s">
        <v>212</v>
      </c>
      <c r="F186" s="249" t="s">
        <v>213</v>
      </c>
      <c r="G186" s="250" t="s">
        <v>199</v>
      </c>
      <c r="H186" s="251">
        <v>3.9039999999999999</v>
      </c>
      <c r="I186" s="252"/>
      <c r="J186" s="253">
        <f>ROUND(I186*H186,2)</f>
        <v>0</v>
      </c>
      <c r="K186" s="254"/>
      <c r="L186" s="255"/>
      <c r="M186" s="256" t="s">
        <v>1</v>
      </c>
      <c r="N186" s="257" t="s">
        <v>44</v>
      </c>
      <c r="O186" s="72"/>
      <c r="P186" s="210">
        <f>O186*H186</f>
        <v>0</v>
      </c>
      <c r="Q186" s="210">
        <v>1</v>
      </c>
      <c r="R186" s="210">
        <f>Q186*H186</f>
        <v>3.9039999999999999</v>
      </c>
      <c r="S186" s="210">
        <v>0</v>
      </c>
      <c r="T186" s="211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2" t="s">
        <v>186</v>
      </c>
      <c r="AT186" s="212" t="s">
        <v>211</v>
      </c>
      <c r="AU186" s="212" t="s">
        <v>86</v>
      </c>
      <c r="AY186" s="18" t="s">
        <v>145</v>
      </c>
      <c r="BE186" s="213">
        <f>IF(N186="základní",J186,0)</f>
        <v>0</v>
      </c>
      <c r="BF186" s="213">
        <f>IF(N186="snížená",J186,0)</f>
        <v>0</v>
      </c>
      <c r="BG186" s="213">
        <f>IF(N186="zákl. přenesená",J186,0)</f>
        <v>0</v>
      </c>
      <c r="BH186" s="213">
        <f>IF(N186="sníž. přenesená",J186,0)</f>
        <v>0</v>
      </c>
      <c r="BI186" s="213">
        <f>IF(N186="nulová",J186,0)</f>
        <v>0</v>
      </c>
      <c r="BJ186" s="18" t="s">
        <v>84</v>
      </c>
      <c r="BK186" s="213">
        <f>ROUND(I186*H186,2)</f>
        <v>0</v>
      </c>
      <c r="BL186" s="18" t="s">
        <v>151</v>
      </c>
      <c r="BM186" s="212" t="s">
        <v>214</v>
      </c>
    </row>
    <row r="187" spans="1:65" s="14" customFormat="1" ht="22.5">
      <c r="B187" s="225"/>
      <c r="C187" s="226"/>
      <c r="D187" s="216" t="s">
        <v>153</v>
      </c>
      <c r="E187" s="227" t="s">
        <v>1</v>
      </c>
      <c r="F187" s="228" t="s">
        <v>215</v>
      </c>
      <c r="G187" s="226"/>
      <c r="H187" s="229">
        <v>3.9039999999999999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AT187" s="235" t="s">
        <v>153</v>
      </c>
      <c r="AU187" s="235" t="s">
        <v>86</v>
      </c>
      <c r="AV187" s="14" t="s">
        <v>86</v>
      </c>
      <c r="AW187" s="14" t="s">
        <v>35</v>
      </c>
      <c r="AX187" s="14" t="s">
        <v>84</v>
      </c>
      <c r="AY187" s="235" t="s">
        <v>145</v>
      </c>
    </row>
    <row r="188" spans="1:65" s="2" customFormat="1" ht="16.5" customHeight="1">
      <c r="A188" s="35"/>
      <c r="B188" s="36"/>
      <c r="C188" s="200" t="s">
        <v>216</v>
      </c>
      <c r="D188" s="200" t="s">
        <v>147</v>
      </c>
      <c r="E188" s="201" t="s">
        <v>217</v>
      </c>
      <c r="F188" s="202" t="s">
        <v>218</v>
      </c>
      <c r="G188" s="203" t="s">
        <v>219</v>
      </c>
      <c r="H188" s="204">
        <v>59.104999999999997</v>
      </c>
      <c r="I188" s="205"/>
      <c r="J188" s="206">
        <f>ROUND(I188*H188,2)</f>
        <v>0</v>
      </c>
      <c r="K188" s="207"/>
      <c r="L188" s="40"/>
      <c r="M188" s="208" t="s">
        <v>1</v>
      </c>
      <c r="N188" s="209" t="s">
        <v>44</v>
      </c>
      <c r="O188" s="72"/>
      <c r="P188" s="210">
        <f>O188*H188</f>
        <v>0</v>
      </c>
      <c r="Q188" s="210">
        <v>0</v>
      </c>
      <c r="R188" s="210">
        <f>Q188*H188</f>
        <v>0</v>
      </c>
      <c r="S188" s="210">
        <v>0</v>
      </c>
      <c r="T188" s="211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2" t="s">
        <v>151</v>
      </c>
      <c r="AT188" s="212" t="s">
        <v>147</v>
      </c>
      <c r="AU188" s="212" t="s">
        <v>86</v>
      </c>
      <c r="AY188" s="18" t="s">
        <v>145</v>
      </c>
      <c r="BE188" s="213">
        <f>IF(N188="základní",J188,0)</f>
        <v>0</v>
      </c>
      <c r="BF188" s="213">
        <f>IF(N188="snížená",J188,0)</f>
        <v>0</v>
      </c>
      <c r="BG188" s="213">
        <f>IF(N188="zákl. přenesená",J188,0)</f>
        <v>0</v>
      </c>
      <c r="BH188" s="213">
        <f>IF(N188="sníž. přenesená",J188,0)</f>
        <v>0</v>
      </c>
      <c r="BI188" s="213">
        <f>IF(N188="nulová",J188,0)</f>
        <v>0</v>
      </c>
      <c r="BJ188" s="18" t="s">
        <v>84</v>
      </c>
      <c r="BK188" s="213">
        <f>ROUND(I188*H188,2)</f>
        <v>0</v>
      </c>
      <c r="BL188" s="18" t="s">
        <v>151</v>
      </c>
      <c r="BM188" s="212" t="s">
        <v>220</v>
      </c>
    </row>
    <row r="189" spans="1:65" s="13" customFormat="1" ht="11.25">
      <c r="B189" s="214"/>
      <c r="C189" s="215"/>
      <c r="D189" s="216" t="s">
        <v>153</v>
      </c>
      <c r="E189" s="217" t="s">
        <v>1</v>
      </c>
      <c r="F189" s="218" t="s">
        <v>221</v>
      </c>
      <c r="G189" s="215"/>
      <c r="H189" s="217" t="s">
        <v>1</v>
      </c>
      <c r="I189" s="219"/>
      <c r="J189" s="215"/>
      <c r="K189" s="215"/>
      <c r="L189" s="220"/>
      <c r="M189" s="221"/>
      <c r="N189" s="222"/>
      <c r="O189" s="222"/>
      <c r="P189" s="222"/>
      <c r="Q189" s="222"/>
      <c r="R189" s="222"/>
      <c r="S189" s="222"/>
      <c r="T189" s="223"/>
      <c r="AT189" s="224" t="s">
        <v>153</v>
      </c>
      <c r="AU189" s="224" t="s">
        <v>86</v>
      </c>
      <c r="AV189" s="13" t="s">
        <v>84</v>
      </c>
      <c r="AW189" s="13" t="s">
        <v>35</v>
      </c>
      <c r="AX189" s="13" t="s">
        <v>79</v>
      </c>
      <c r="AY189" s="224" t="s">
        <v>145</v>
      </c>
    </row>
    <row r="190" spans="1:65" s="14" customFormat="1" ht="11.25">
      <c r="B190" s="225"/>
      <c r="C190" s="226"/>
      <c r="D190" s="216" t="s">
        <v>153</v>
      </c>
      <c r="E190" s="227" t="s">
        <v>1</v>
      </c>
      <c r="F190" s="228" t="s">
        <v>222</v>
      </c>
      <c r="G190" s="226"/>
      <c r="H190" s="229">
        <v>3.36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AT190" s="235" t="s">
        <v>153</v>
      </c>
      <c r="AU190" s="235" t="s">
        <v>86</v>
      </c>
      <c r="AV190" s="14" t="s">
        <v>86</v>
      </c>
      <c r="AW190" s="14" t="s">
        <v>35</v>
      </c>
      <c r="AX190" s="14" t="s">
        <v>79</v>
      </c>
      <c r="AY190" s="235" t="s">
        <v>145</v>
      </c>
    </row>
    <row r="191" spans="1:65" s="14" customFormat="1" ht="11.25">
      <c r="B191" s="225"/>
      <c r="C191" s="226"/>
      <c r="D191" s="216" t="s">
        <v>153</v>
      </c>
      <c r="E191" s="227" t="s">
        <v>1</v>
      </c>
      <c r="F191" s="228" t="s">
        <v>223</v>
      </c>
      <c r="G191" s="226"/>
      <c r="H191" s="229">
        <v>4.6609999999999996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153</v>
      </c>
      <c r="AU191" s="235" t="s">
        <v>86</v>
      </c>
      <c r="AV191" s="14" t="s">
        <v>86</v>
      </c>
      <c r="AW191" s="14" t="s">
        <v>35</v>
      </c>
      <c r="AX191" s="14" t="s">
        <v>79</v>
      </c>
      <c r="AY191" s="235" t="s">
        <v>145</v>
      </c>
    </row>
    <row r="192" spans="1:65" s="14" customFormat="1" ht="11.25">
      <c r="B192" s="225"/>
      <c r="C192" s="226"/>
      <c r="D192" s="216" t="s">
        <v>153</v>
      </c>
      <c r="E192" s="227" t="s">
        <v>1</v>
      </c>
      <c r="F192" s="228" t="s">
        <v>224</v>
      </c>
      <c r="G192" s="226"/>
      <c r="H192" s="229">
        <v>29.673999999999999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AT192" s="235" t="s">
        <v>153</v>
      </c>
      <c r="AU192" s="235" t="s">
        <v>86</v>
      </c>
      <c r="AV192" s="14" t="s">
        <v>86</v>
      </c>
      <c r="AW192" s="14" t="s">
        <v>35</v>
      </c>
      <c r="AX192" s="14" t="s">
        <v>79</v>
      </c>
      <c r="AY192" s="235" t="s">
        <v>145</v>
      </c>
    </row>
    <row r="193" spans="1:65" s="16" customFormat="1" ht="11.25">
      <c r="B193" s="258"/>
      <c r="C193" s="259"/>
      <c r="D193" s="216" t="s">
        <v>153</v>
      </c>
      <c r="E193" s="260" t="s">
        <v>1</v>
      </c>
      <c r="F193" s="261" t="s">
        <v>225</v>
      </c>
      <c r="G193" s="259"/>
      <c r="H193" s="262">
        <v>37.695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AT193" s="268" t="s">
        <v>153</v>
      </c>
      <c r="AU193" s="268" t="s">
        <v>86</v>
      </c>
      <c r="AV193" s="16" t="s">
        <v>162</v>
      </c>
      <c r="AW193" s="16" t="s">
        <v>35</v>
      </c>
      <c r="AX193" s="16" t="s">
        <v>79</v>
      </c>
      <c r="AY193" s="268" t="s">
        <v>145</v>
      </c>
    </row>
    <row r="194" spans="1:65" s="13" customFormat="1" ht="11.25">
      <c r="B194" s="214"/>
      <c r="C194" s="215"/>
      <c r="D194" s="216" t="s">
        <v>153</v>
      </c>
      <c r="E194" s="217" t="s">
        <v>1</v>
      </c>
      <c r="F194" s="218" t="s">
        <v>226</v>
      </c>
      <c r="G194" s="215"/>
      <c r="H194" s="217" t="s">
        <v>1</v>
      </c>
      <c r="I194" s="219"/>
      <c r="J194" s="215"/>
      <c r="K194" s="215"/>
      <c r="L194" s="220"/>
      <c r="M194" s="221"/>
      <c r="N194" s="222"/>
      <c r="O194" s="222"/>
      <c r="P194" s="222"/>
      <c r="Q194" s="222"/>
      <c r="R194" s="222"/>
      <c r="S194" s="222"/>
      <c r="T194" s="223"/>
      <c r="AT194" s="224" t="s">
        <v>153</v>
      </c>
      <c r="AU194" s="224" t="s">
        <v>86</v>
      </c>
      <c r="AV194" s="13" t="s">
        <v>84</v>
      </c>
      <c r="AW194" s="13" t="s">
        <v>35</v>
      </c>
      <c r="AX194" s="13" t="s">
        <v>79</v>
      </c>
      <c r="AY194" s="224" t="s">
        <v>145</v>
      </c>
    </row>
    <row r="195" spans="1:65" s="14" customFormat="1" ht="11.25">
      <c r="B195" s="225"/>
      <c r="C195" s="226"/>
      <c r="D195" s="216" t="s">
        <v>153</v>
      </c>
      <c r="E195" s="227" t="s">
        <v>1</v>
      </c>
      <c r="F195" s="228" t="s">
        <v>227</v>
      </c>
      <c r="G195" s="226"/>
      <c r="H195" s="229">
        <v>13.27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AT195" s="235" t="s">
        <v>153</v>
      </c>
      <c r="AU195" s="235" t="s">
        <v>86</v>
      </c>
      <c r="AV195" s="14" t="s">
        <v>86</v>
      </c>
      <c r="AW195" s="14" t="s">
        <v>35</v>
      </c>
      <c r="AX195" s="14" t="s">
        <v>79</v>
      </c>
      <c r="AY195" s="235" t="s">
        <v>145</v>
      </c>
    </row>
    <row r="196" spans="1:65" s="16" customFormat="1" ht="11.25">
      <c r="B196" s="258"/>
      <c r="C196" s="259"/>
      <c r="D196" s="216" t="s">
        <v>153</v>
      </c>
      <c r="E196" s="260" t="s">
        <v>1</v>
      </c>
      <c r="F196" s="261" t="s">
        <v>225</v>
      </c>
      <c r="G196" s="259"/>
      <c r="H196" s="262">
        <v>13.27</v>
      </c>
      <c r="I196" s="263"/>
      <c r="J196" s="259"/>
      <c r="K196" s="259"/>
      <c r="L196" s="264"/>
      <c r="M196" s="265"/>
      <c r="N196" s="266"/>
      <c r="O196" s="266"/>
      <c r="P196" s="266"/>
      <c r="Q196" s="266"/>
      <c r="R196" s="266"/>
      <c r="S196" s="266"/>
      <c r="T196" s="267"/>
      <c r="AT196" s="268" t="s">
        <v>153</v>
      </c>
      <c r="AU196" s="268" t="s">
        <v>86</v>
      </c>
      <c r="AV196" s="16" t="s">
        <v>162</v>
      </c>
      <c r="AW196" s="16" t="s">
        <v>35</v>
      </c>
      <c r="AX196" s="16" t="s">
        <v>79</v>
      </c>
      <c r="AY196" s="268" t="s">
        <v>145</v>
      </c>
    </row>
    <row r="197" spans="1:65" s="13" customFormat="1" ht="11.25">
      <c r="B197" s="214"/>
      <c r="C197" s="215"/>
      <c r="D197" s="216" t="s">
        <v>153</v>
      </c>
      <c r="E197" s="217" t="s">
        <v>1</v>
      </c>
      <c r="F197" s="218" t="s">
        <v>228</v>
      </c>
      <c r="G197" s="215"/>
      <c r="H197" s="217" t="s">
        <v>1</v>
      </c>
      <c r="I197" s="219"/>
      <c r="J197" s="215"/>
      <c r="K197" s="215"/>
      <c r="L197" s="220"/>
      <c r="M197" s="221"/>
      <c r="N197" s="222"/>
      <c r="O197" s="222"/>
      <c r="P197" s="222"/>
      <c r="Q197" s="222"/>
      <c r="R197" s="222"/>
      <c r="S197" s="222"/>
      <c r="T197" s="223"/>
      <c r="AT197" s="224" t="s">
        <v>153</v>
      </c>
      <c r="AU197" s="224" t="s">
        <v>86</v>
      </c>
      <c r="AV197" s="13" t="s">
        <v>84</v>
      </c>
      <c r="AW197" s="13" t="s">
        <v>35</v>
      </c>
      <c r="AX197" s="13" t="s">
        <v>79</v>
      </c>
      <c r="AY197" s="224" t="s">
        <v>145</v>
      </c>
    </row>
    <row r="198" spans="1:65" s="14" customFormat="1" ht="11.25">
      <c r="B198" s="225"/>
      <c r="C198" s="226"/>
      <c r="D198" s="216" t="s">
        <v>153</v>
      </c>
      <c r="E198" s="227" t="s">
        <v>1</v>
      </c>
      <c r="F198" s="228" t="s">
        <v>229</v>
      </c>
      <c r="G198" s="226"/>
      <c r="H198" s="229">
        <v>3.8420000000000001</v>
      </c>
      <c r="I198" s="230"/>
      <c r="J198" s="226"/>
      <c r="K198" s="226"/>
      <c r="L198" s="231"/>
      <c r="M198" s="232"/>
      <c r="N198" s="233"/>
      <c r="O198" s="233"/>
      <c r="P198" s="233"/>
      <c r="Q198" s="233"/>
      <c r="R198" s="233"/>
      <c r="S198" s="233"/>
      <c r="T198" s="234"/>
      <c r="AT198" s="235" t="s">
        <v>153</v>
      </c>
      <c r="AU198" s="235" t="s">
        <v>86</v>
      </c>
      <c r="AV198" s="14" t="s">
        <v>86</v>
      </c>
      <c r="AW198" s="14" t="s">
        <v>35</v>
      </c>
      <c r="AX198" s="14" t="s">
        <v>79</v>
      </c>
      <c r="AY198" s="235" t="s">
        <v>145</v>
      </c>
    </row>
    <row r="199" spans="1:65" s="14" customFormat="1" ht="11.25">
      <c r="B199" s="225"/>
      <c r="C199" s="226"/>
      <c r="D199" s="216" t="s">
        <v>153</v>
      </c>
      <c r="E199" s="227" t="s">
        <v>1</v>
      </c>
      <c r="F199" s="228" t="s">
        <v>230</v>
      </c>
      <c r="G199" s="226"/>
      <c r="H199" s="229">
        <v>2.3639999999999999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AT199" s="235" t="s">
        <v>153</v>
      </c>
      <c r="AU199" s="235" t="s">
        <v>86</v>
      </c>
      <c r="AV199" s="14" t="s">
        <v>86</v>
      </c>
      <c r="AW199" s="14" t="s">
        <v>35</v>
      </c>
      <c r="AX199" s="14" t="s">
        <v>79</v>
      </c>
      <c r="AY199" s="235" t="s">
        <v>145</v>
      </c>
    </row>
    <row r="200" spans="1:65" s="14" customFormat="1" ht="11.25">
      <c r="B200" s="225"/>
      <c r="C200" s="226"/>
      <c r="D200" s="216" t="s">
        <v>153</v>
      </c>
      <c r="E200" s="227" t="s">
        <v>1</v>
      </c>
      <c r="F200" s="228" t="s">
        <v>231</v>
      </c>
      <c r="G200" s="226"/>
      <c r="H200" s="229">
        <v>1.9339999999999999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153</v>
      </c>
      <c r="AU200" s="235" t="s">
        <v>86</v>
      </c>
      <c r="AV200" s="14" t="s">
        <v>86</v>
      </c>
      <c r="AW200" s="14" t="s">
        <v>35</v>
      </c>
      <c r="AX200" s="14" t="s">
        <v>79</v>
      </c>
      <c r="AY200" s="235" t="s">
        <v>145</v>
      </c>
    </row>
    <row r="201" spans="1:65" s="16" customFormat="1" ht="11.25">
      <c r="B201" s="258"/>
      <c r="C201" s="259"/>
      <c r="D201" s="216" t="s">
        <v>153</v>
      </c>
      <c r="E201" s="260" t="s">
        <v>1</v>
      </c>
      <c r="F201" s="261" t="s">
        <v>225</v>
      </c>
      <c r="G201" s="259"/>
      <c r="H201" s="262">
        <v>8.14</v>
      </c>
      <c r="I201" s="263"/>
      <c r="J201" s="259"/>
      <c r="K201" s="259"/>
      <c r="L201" s="264"/>
      <c r="M201" s="265"/>
      <c r="N201" s="266"/>
      <c r="O201" s="266"/>
      <c r="P201" s="266"/>
      <c r="Q201" s="266"/>
      <c r="R201" s="266"/>
      <c r="S201" s="266"/>
      <c r="T201" s="267"/>
      <c r="AT201" s="268" t="s">
        <v>153</v>
      </c>
      <c r="AU201" s="268" t="s">
        <v>86</v>
      </c>
      <c r="AV201" s="16" t="s">
        <v>162</v>
      </c>
      <c r="AW201" s="16" t="s">
        <v>35</v>
      </c>
      <c r="AX201" s="16" t="s">
        <v>79</v>
      </c>
      <c r="AY201" s="268" t="s">
        <v>145</v>
      </c>
    </row>
    <row r="202" spans="1:65" s="15" customFormat="1" ht="11.25">
      <c r="B202" s="236"/>
      <c r="C202" s="237"/>
      <c r="D202" s="216" t="s">
        <v>153</v>
      </c>
      <c r="E202" s="238" t="s">
        <v>1</v>
      </c>
      <c r="F202" s="239" t="s">
        <v>157</v>
      </c>
      <c r="G202" s="237"/>
      <c r="H202" s="240">
        <v>59.104999999999997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AT202" s="246" t="s">
        <v>153</v>
      </c>
      <c r="AU202" s="246" t="s">
        <v>86</v>
      </c>
      <c r="AV202" s="15" t="s">
        <v>151</v>
      </c>
      <c r="AW202" s="15" t="s">
        <v>35</v>
      </c>
      <c r="AX202" s="15" t="s">
        <v>84</v>
      </c>
      <c r="AY202" s="246" t="s">
        <v>145</v>
      </c>
    </row>
    <row r="203" spans="1:65" s="12" customFormat="1" ht="22.9" customHeight="1">
      <c r="B203" s="184"/>
      <c r="C203" s="185"/>
      <c r="D203" s="186" t="s">
        <v>78</v>
      </c>
      <c r="E203" s="198" t="s">
        <v>86</v>
      </c>
      <c r="F203" s="198" t="s">
        <v>232</v>
      </c>
      <c r="G203" s="185"/>
      <c r="H203" s="185"/>
      <c r="I203" s="188"/>
      <c r="J203" s="199">
        <f>BK203</f>
        <v>0</v>
      </c>
      <c r="K203" s="185"/>
      <c r="L203" s="190"/>
      <c r="M203" s="191"/>
      <c r="N203" s="192"/>
      <c r="O203" s="192"/>
      <c r="P203" s="193">
        <f>SUM(P204:P205)</f>
        <v>0</v>
      </c>
      <c r="Q203" s="192"/>
      <c r="R203" s="193">
        <f>SUM(R204:R205)</f>
        <v>5.1895819999999995E-2</v>
      </c>
      <c r="S203" s="192"/>
      <c r="T203" s="194">
        <f>SUM(T204:T205)</f>
        <v>0</v>
      </c>
      <c r="AR203" s="195" t="s">
        <v>84</v>
      </c>
      <c r="AT203" s="196" t="s">
        <v>78</v>
      </c>
      <c r="AU203" s="196" t="s">
        <v>84</v>
      </c>
      <c r="AY203" s="195" t="s">
        <v>145</v>
      </c>
      <c r="BK203" s="197">
        <f>SUM(BK204:BK205)</f>
        <v>0</v>
      </c>
    </row>
    <row r="204" spans="1:65" s="2" customFormat="1" ht="16.5" customHeight="1">
      <c r="A204" s="35"/>
      <c r="B204" s="36"/>
      <c r="C204" s="200" t="s">
        <v>233</v>
      </c>
      <c r="D204" s="200" t="s">
        <v>147</v>
      </c>
      <c r="E204" s="201" t="s">
        <v>234</v>
      </c>
      <c r="F204" s="202" t="s">
        <v>235</v>
      </c>
      <c r="G204" s="203" t="s">
        <v>150</v>
      </c>
      <c r="H204" s="204">
        <v>2.3E-2</v>
      </c>
      <c r="I204" s="205"/>
      <c r="J204" s="206">
        <f>ROUND(I204*H204,2)</f>
        <v>0</v>
      </c>
      <c r="K204" s="207"/>
      <c r="L204" s="40"/>
      <c r="M204" s="208" t="s">
        <v>1</v>
      </c>
      <c r="N204" s="209" t="s">
        <v>44</v>
      </c>
      <c r="O204" s="72"/>
      <c r="P204" s="210">
        <f>O204*H204</f>
        <v>0</v>
      </c>
      <c r="Q204" s="210">
        <v>2.2563399999999998</v>
      </c>
      <c r="R204" s="210">
        <f>Q204*H204</f>
        <v>5.1895819999999995E-2</v>
      </c>
      <c r="S204" s="210">
        <v>0</v>
      </c>
      <c r="T204" s="211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12" t="s">
        <v>151</v>
      </c>
      <c r="AT204" s="212" t="s">
        <v>147</v>
      </c>
      <c r="AU204" s="212" t="s">
        <v>86</v>
      </c>
      <c r="AY204" s="18" t="s">
        <v>145</v>
      </c>
      <c r="BE204" s="213">
        <f>IF(N204="základní",J204,0)</f>
        <v>0</v>
      </c>
      <c r="BF204" s="213">
        <f>IF(N204="snížená",J204,0)</f>
        <v>0</v>
      </c>
      <c r="BG204" s="213">
        <f>IF(N204="zákl. přenesená",J204,0)</f>
        <v>0</v>
      </c>
      <c r="BH204" s="213">
        <f>IF(N204="sníž. přenesená",J204,0)</f>
        <v>0</v>
      </c>
      <c r="BI204" s="213">
        <f>IF(N204="nulová",J204,0)</f>
        <v>0</v>
      </c>
      <c r="BJ204" s="18" t="s">
        <v>84</v>
      </c>
      <c r="BK204" s="213">
        <f>ROUND(I204*H204,2)</f>
        <v>0</v>
      </c>
      <c r="BL204" s="18" t="s">
        <v>151</v>
      </c>
      <c r="BM204" s="212" t="s">
        <v>236</v>
      </c>
    </row>
    <row r="205" spans="1:65" s="14" customFormat="1" ht="11.25">
      <c r="B205" s="225"/>
      <c r="C205" s="226"/>
      <c r="D205" s="216" t="s">
        <v>153</v>
      </c>
      <c r="E205" s="227" t="s">
        <v>1</v>
      </c>
      <c r="F205" s="228" t="s">
        <v>237</v>
      </c>
      <c r="G205" s="226"/>
      <c r="H205" s="229">
        <v>2.3E-2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153</v>
      </c>
      <c r="AU205" s="235" t="s">
        <v>86</v>
      </c>
      <c r="AV205" s="14" t="s">
        <v>86</v>
      </c>
      <c r="AW205" s="14" t="s">
        <v>35</v>
      </c>
      <c r="AX205" s="14" t="s">
        <v>84</v>
      </c>
      <c r="AY205" s="235" t="s">
        <v>145</v>
      </c>
    </row>
    <row r="206" spans="1:65" s="12" customFormat="1" ht="22.9" customHeight="1">
      <c r="B206" s="184"/>
      <c r="C206" s="185"/>
      <c r="D206" s="186" t="s">
        <v>78</v>
      </c>
      <c r="E206" s="198" t="s">
        <v>162</v>
      </c>
      <c r="F206" s="198" t="s">
        <v>238</v>
      </c>
      <c r="G206" s="185"/>
      <c r="H206" s="185"/>
      <c r="I206" s="188"/>
      <c r="J206" s="199">
        <f>BK206</f>
        <v>0</v>
      </c>
      <c r="K206" s="185"/>
      <c r="L206" s="190"/>
      <c r="M206" s="191"/>
      <c r="N206" s="192"/>
      <c r="O206" s="192"/>
      <c r="P206" s="193">
        <f>SUM(P207:P261)</f>
        <v>0</v>
      </c>
      <c r="Q206" s="192"/>
      <c r="R206" s="193">
        <f>SUM(R207:R261)</f>
        <v>9.8641920199999991</v>
      </c>
      <c r="S206" s="192"/>
      <c r="T206" s="194">
        <f>SUM(T207:T261)</f>
        <v>0</v>
      </c>
      <c r="AR206" s="195" t="s">
        <v>84</v>
      </c>
      <c r="AT206" s="196" t="s">
        <v>78</v>
      </c>
      <c r="AU206" s="196" t="s">
        <v>84</v>
      </c>
      <c r="AY206" s="195" t="s">
        <v>145</v>
      </c>
      <c r="BK206" s="197">
        <f>SUM(BK207:BK261)</f>
        <v>0</v>
      </c>
    </row>
    <row r="207" spans="1:65" s="2" customFormat="1" ht="24" customHeight="1">
      <c r="A207" s="35"/>
      <c r="B207" s="36"/>
      <c r="C207" s="200" t="s">
        <v>8</v>
      </c>
      <c r="D207" s="200" t="s">
        <v>147</v>
      </c>
      <c r="E207" s="201" t="s">
        <v>239</v>
      </c>
      <c r="F207" s="202" t="s">
        <v>240</v>
      </c>
      <c r="G207" s="203" t="s">
        <v>241</v>
      </c>
      <c r="H207" s="204">
        <v>1</v>
      </c>
      <c r="I207" s="205"/>
      <c r="J207" s="206">
        <f>ROUND(I207*H207,2)</f>
        <v>0</v>
      </c>
      <c r="K207" s="207"/>
      <c r="L207" s="40"/>
      <c r="M207" s="208" t="s">
        <v>1</v>
      </c>
      <c r="N207" s="209" t="s">
        <v>44</v>
      </c>
      <c r="O207" s="72"/>
      <c r="P207" s="210">
        <f>O207*H207</f>
        <v>0</v>
      </c>
      <c r="Q207" s="210">
        <v>0.18142</v>
      </c>
      <c r="R207" s="210">
        <f>Q207*H207</f>
        <v>0.18142</v>
      </c>
      <c r="S207" s="210">
        <v>0</v>
      </c>
      <c r="T207" s="211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2" t="s">
        <v>151</v>
      </c>
      <c r="AT207" s="212" t="s">
        <v>147</v>
      </c>
      <c r="AU207" s="212" t="s">
        <v>86</v>
      </c>
      <c r="AY207" s="18" t="s">
        <v>145</v>
      </c>
      <c r="BE207" s="213">
        <f>IF(N207="základní",J207,0)</f>
        <v>0</v>
      </c>
      <c r="BF207" s="213">
        <f>IF(N207="snížená",J207,0)</f>
        <v>0</v>
      </c>
      <c r="BG207" s="213">
        <f>IF(N207="zákl. přenesená",J207,0)</f>
        <v>0</v>
      </c>
      <c r="BH207" s="213">
        <f>IF(N207="sníž. přenesená",J207,0)</f>
        <v>0</v>
      </c>
      <c r="BI207" s="213">
        <f>IF(N207="nulová",J207,0)</f>
        <v>0</v>
      </c>
      <c r="BJ207" s="18" t="s">
        <v>84</v>
      </c>
      <c r="BK207" s="213">
        <f>ROUND(I207*H207,2)</f>
        <v>0</v>
      </c>
      <c r="BL207" s="18" t="s">
        <v>151</v>
      </c>
      <c r="BM207" s="212" t="s">
        <v>242</v>
      </c>
    </row>
    <row r="208" spans="1:65" s="14" customFormat="1" ht="11.25">
      <c r="B208" s="225"/>
      <c r="C208" s="226"/>
      <c r="D208" s="216" t="s">
        <v>153</v>
      </c>
      <c r="E208" s="227" t="s">
        <v>1</v>
      </c>
      <c r="F208" s="228" t="s">
        <v>243</v>
      </c>
      <c r="G208" s="226"/>
      <c r="H208" s="229">
        <v>1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AT208" s="235" t="s">
        <v>153</v>
      </c>
      <c r="AU208" s="235" t="s">
        <v>86</v>
      </c>
      <c r="AV208" s="14" t="s">
        <v>86</v>
      </c>
      <c r="AW208" s="14" t="s">
        <v>35</v>
      </c>
      <c r="AX208" s="14" t="s">
        <v>84</v>
      </c>
      <c r="AY208" s="235" t="s">
        <v>145</v>
      </c>
    </row>
    <row r="209" spans="1:65" s="2" customFormat="1" ht="24" customHeight="1">
      <c r="A209" s="35"/>
      <c r="B209" s="36"/>
      <c r="C209" s="200" t="s">
        <v>244</v>
      </c>
      <c r="D209" s="200" t="s">
        <v>147</v>
      </c>
      <c r="E209" s="201" t="s">
        <v>245</v>
      </c>
      <c r="F209" s="202" t="s">
        <v>246</v>
      </c>
      <c r="G209" s="203" t="s">
        <v>150</v>
      </c>
      <c r="H209" s="204">
        <v>0.14299999999999999</v>
      </c>
      <c r="I209" s="205"/>
      <c r="J209" s="206">
        <f>ROUND(I209*H209,2)</f>
        <v>0</v>
      </c>
      <c r="K209" s="207"/>
      <c r="L209" s="40"/>
      <c r="M209" s="208" t="s">
        <v>1</v>
      </c>
      <c r="N209" s="209" t="s">
        <v>44</v>
      </c>
      <c r="O209" s="72"/>
      <c r="P209" s="210">
        <f>O209*H209</f>
        <v>0</v>
      </c>
      <c r="Q209" s="210">
        <v>1.8774999999999999</v>
      </c>
      <c r="R209" s="210">
        <f>Q209*H209</f>
        <v>0.26848249999999996</v>
      </c>
      <c r="S209" s="210">
        <v>0</v>
      </c>
      <c r="T209" s="211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2" t="s">
        <v>151</v>
      </c>
      <c r="AT209" s="212" t="s">
        <v>147</v>
      </c>
      <c r="AU209" s="212" t="s">
        <v>86</v>
      </c>
      <c r="AY209" s="18" t="s">
        <v>145</v>
      </c>
      <c r="BE209" s="213">
        <f>IF(N209="základní",J209,0)</f>
        <v>0</v>
      </c>
      <c r="BF209" s="213">
        <f>IF(N209="snížená",J209,0)</f>
        <v>0</v>
      </c>
      <c r="BG209" s="213">
        <f>IF(N209="zákl. přenesená",J209,0)</f>
        <v>0</v>
      </c>
      <c r="BH209" s="213">
        <f>IF(N209="sníž. přenesená",J209,0)</f>
        <v>0</v>
      </c>
      <c r="BI209" s="213">
        <f>IF(N209="nulová",J209,0)</f>
        <v>0</v>
      </c>
      <c r="BJ209" s="18" t="s">
        <v>84</v>
      </c>
      <c r="BK209" s="213">
        <f>ROUND(I209*H209,2)</f>
        <v>0</v>
      </c>
      <c r="BL209" s="18" t="s">
        <v>151</v>
      </c>
      <c r="BM209" s="212" t="s">
        <v>247</v>
      </c>
    </row>
    <row r="210" spans="1:65" s="14" customFormat="1" ht="11.25">
      <c r="B210" s="225"/>
      <c r="C210" s="226"/>
      <c r="D210" s="216" t="s">
        <v>153</v>
      </c>
      <c r="E210" s="227" t="s">
        <v>1</v>
      </c>
      <c r="F210" s="228" t="s">
        <v>248</v>
      </c>
      <c r="G210" s="226"/>
      <c r="H210" s="229">
        <v>0.14299999999999999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AT210" s="235" t="s">
        <v>153</v>
      </c>
      <c r="AU210" s="235" t="s">
        <v>86</v>
      </c>
      <c r="AV210" s="14" t="s">
        <v>86</v>
      </c>
      <c r="AW210" s="14" t="s">
        <v>35</v>
      </c>
      <c r="AX210" s="14" t="s">
        <v>84</v>
      </c>
      <c r="AY210" s="235" t="s">
        <v>145</v>
      </c>
    </row>
    <row r="211" spans="1:65" s="2" customFormat="1" ht="24" customHeight="1">
      <c r="A211" s="35"/>
      <c r="B211" s="36"/>
      <c r="C211" s="200" t="s">
        <v>249</v>
      </c>
      <c r="D211" s="200" t="s">
        <v>147</v>
      </c>
      <c r="E211" s="201" t="s">
        <v>250</v>
      </c>
      <c r="F211" s="202" t="s">
        <v>251</v>
      </c>
      <c r="G211" s="203" t="s">
        <v>150</v>
      </c>
      <c r="H211" s="204">
        <v>0.58699999999999997</v>
      </c>
      <c r="I211" s="205"/>
      <c r="J211" s="206">
        <f>ROUND(I211*H211,2)</f>
        <v>0</v>
      </c>
      <c r="K211" s="207"/>
      <c r="L211" s="40"/>
      <c r="M211" s="208" t="s">
        <v>1</v>
      </c>
      <c r="N211" s="209" t="s">
        <v>44</v>
      </c>
      <c r="O211" s="72"/>
      <c r="P211" s="210">
        <f>O211*H211</f>
        <v>0</v>
      </c>
      <c r="Q211" s="210">
        <v>1.8774999999999999</v>
      </c>
      <c r="R211" s="210">
        <f>Q211*H211</f>
        <v>1.1020924999999999</v>
      </c>
      <c r="S211" s="210">
        <v>0</v>
      </c>
      <c r="T211" s="211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12" t="s">
        <v>151</v>
      </c>
      <c r="AT211" s="212" t="s">
        <v>147</v>
      </c>
      <c r="AU211" s="212" t="s">
        <v>86</v>
      </c>
      <c r="AY211" s="18" t="s">
        <v>145</v>
      </c>
      <c r="BE211" s="213">
        <f>IF(N211="základní",J211,0)</f>
        <v>0</v>
      </c>
      <c r="BF211" s="213">
        <f>IF(N211="snížená",J211,0)</f>
        <v>0</v>
      </c>
      <c r="BG211" s="213">
        <f>IF(N211="zákl. přenesená",J211,0)</f>
        <v>0</v>
      </c>
      <c r="BH211" s="213">
        <f>IF(N211="sníž. přenesená",J211,0)</f>
        <v>0</v>
      </c>
      <c r="BI211" s="213">
        <f>IF(N211="nulová",J211,0)</f>
        <v>0</v>
      </c>
      <c r="BJ211" s="18" t="s">
        <v>84</v>
      </c>
      <c r="BK211" s="213">
        <f>ROUND(I211*H211,2)</f>
        <v>0</v>
      </c>
      <c r="BL211" s="18" t="s">
        <v>151</v>
      </c>
      <c r="BM211" s="212" t="s">
        <v>252</v>
      </c>
    </row>
    <row r="212" spans="1:65" s="14" customFormat="1" ht="11.25">
      <c r="B212" s="225"/>
      <c r="C212" s="226"/>
      <c r="D212" s="216" t="s">
        <v>153</v>
      </c>
      <c r="E212" s="227" t="s">
        <v>1</v>
      </c>
      <c r="F212" s="228" t="s">
        <v>253</v>
      </c>
      <c r="G212" s="226"/>
      <c r="H212" s="229">
        <v>7.2999999999999995E-2</v>
      </c>
      <c r="I212" s="230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AT212" s="235" t="s">
        <v>153</v>
      </c>
      <c r="AU212" s="235" t="s">
        <v>86</v>
      </c>
      <c r="AV212" s="14" t="s">
        <v>86</v>
      </c>
      <c r="AW212" s="14" t="s">
        <v>35</v>
      </c>
      <c r="AX212" s="14" t="s">
        <v>79</v>
      </c>
      <c r="AY212" s="235" t="s">
        <v>145</v>
      </c>
    </row>
    <row r="213" spans="1:65" s="14" customFormat="1" ht="11.25">
      <c r="B213" s="225"/>
      <c r="C213" s="226"/>
      <c r="D213" s="216" t="s">
        <v>153</v>
      </c>
      <c r="E213" s="227" t="s">
        <v>1</v>
      </c>
      <c r="F213" s="228" t="s">
        <v>254</v>
      </c>
      <c r="G213" s="226"/>
      <c r="H213" s="229">
        <v>0.25700000000000001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AT213" s="235" t="s">
        <v>153</v>
      </c>
      <c r="AU213" s="235" t="s">
        <v>86</v>
      </c>
      <c r="AV213" s="14" t="s">
        <v>86</v>
      </c>
      <c r="AW213" s="14" t="s">
        <v>35</v>
      </c>
      <c r="AX213" s="14" t="s">
        <v>79</v>
      </c>
      <c r="AY213" s="235" t="s">
        <v>145</v>
      </c>
    </row>
    <row r="214" spans="1:65" s="14" customFormat="1" ht="11.25">
      <c r="B214" s="225"/>
      <c r="C214" s="226"/>
      <c r="D214" s="216" t="s">
        <v>153</v>
      </c>
      <c r="E214" s="227" t="s">
        <v>1</v>
      </c>
      <c r="F214" s="228" t="s">
        <v>255</v>
      </c>
      <c r="G214" s="226"/>
      <c r="H214" s="229">
        <v>0.25700000000000001</v>
      </c>
      <c r="I214" s="230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153</v>
      </c>
      <c r="AU214" s="235" t="s">
        <v>86</v>
      </c>
      <c r="AV214" s="14" t="s">
        <v>86</v>
      </c>
      <c r="AW214" s="14" t="s">
        <v>35</v>
      </c>
      <c r="AX214" s="14" t="s">
        <v>79</v>
      </c>
      <c r="AY214" s="235" t="s">
        <v>145</v>
      </c>
    </row>
    <row r="215" spans="1:65" s="15" customFormat="1" ht="11.25">
      <c r="B215" s="236"/>
      <c r="C215" s="237"/>
      <c r="D215" s="216" t="s">
        <v>153</v>
      </c>
      <c r="E215" s="238" t="s">
        <v>1</v>
      </c>
      <c r="F215" s="239" t="s">
        <v>157</v>
      </c>
      <c r="G215" s="237"/>
      <c r="H215" s="240">
        <v>0.58699999999999997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AT215" s="246" t="s">
        <v>153</v>
      </c>
      <c r="AU215" s="246" t="s">
        <v>86</v>
      </c>
      <c r="AV215" s="15" t="s">
        <v>151</v>
      </c>
      <c r="AW215" s="15" t="s">
        <v>35</v>
      </c>
      <c r="AX215" s="15" t="s">
        <v>84</v>
      </c>
      <c r="AY215" s="246" t="s">
        <v>145</v>
      </c>
    </row>
    <row r="216" spans="1:65" s="2" customFormat="1" ht="24" customHeight="1">
      <c r="A216" s="35"/>
      <c r="B216" s="36"/>
      <c r="C216" s="200" t="s">
        <v>256</v>
      </c>
      <c r="D216" s="200" t="s">
        <v>147</v>
      </c>
      <c r="E216" s="201" t="s">
        <v>257</v>
      </c>
      <c r="F216" s="202" t="s">
        <v>258</v>
      </c>
      <c r="G216" s="203" t="s">
        <v>150</v>
      </c>
      <c r="H216" s="204">
        <v>2.677</v>
      </c>
      <c r="I216" s="205"/>
      <c r="J216" s="206">
        <f>ROUND(I216*H216,2)</f>
        <v>0</v>
      </c>
      <c r="K216" s="207"/>
      <c r="L216" s="40"/>
      <c r="M216" s="208" t="s">
        <v>1</v>
      </c>
      <c r="N216" s="209" t="s">
        <v>44</v>
      </c>
      <c r="O216" s="72"/>
      <c r="P216" s="210">
        <f>O216*H216</f>
        <v>0</v>
      </c>
      <c r="Q216" s="210">
        <v>1.3271500000000001</v>
      </c>
      <c r="R216" s="210">
        <f>Q216*H216</f>
        <v>3.55278055</v>
      </c>
      <c r="S216" s="210">
        <v>0</v>
      </c>
      <c r="T216" s="211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2" t="s">
        <v>151</v>
      </c>
      <c r="AT216" s="212" t="s">
        <v>147</v>
      </c>
      <c r="AU216" s="212" t="s">
        <v>86</v>
      </c>
      <c r="AY216" s="18" t="s">
        <v>145</v>
      </c>
      <c r="BE216" s="213">
        <f>IF(N216="základní",J216,0)</f>
        <v>0</v>
      </c>
      <c r="BF216" s="213">
        <f>IF(N216="snížená",J216,0)</f>
        <v>0</v>
      </c>
      <c r="BG216" s="213">
        <f>IF(N216="zákl. přenesená",J216,0)</f>
        <v>0</v>
      </c>
      <c r="BH216" s="213">
        <f>IF(N216="sníž. přenesená",J216,0)</f>
        <v>0</v>
      </c>
      <c r="BI216" s="213">
        <f>IF(N216="nulová",J216,0)</f>
        <v>0</v>
      </c>
      <c r="BJ216" s="18" t="s">
        <v>84</v>
      </c>
      <c r="BK216" s="213">
        <f>ROUND(I216*H216,2)</f>
        <v>0</v>
      </c>
      <c r="BL216" s="18" t="s">
        <v>151</v>
      </c>
      <c r="BM216" s="212" t="s">
        <v>259</v>
      </c>
    </row>
    <row r="217" spans="1:65" s="14" customFormat="1" ht="11.25">
      <c r="B217" s="225"/>
      <c r="C217" s="226"/>
      <c r="D217" s="216" t="s">
        <v>153</v>
      </c>
      <c r="E217" s="227" t="s">
        <v>1</v>
      </c>
      <c r="F217" s="228" t="s">
        <v>260</v>
      </c>
      <c r="G217" s="226"/>
      <c r="H217" s="229">
        <v>0.95699999999999996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AT217" s="235" t="s">
        <v>153</v>
      </c>
      <c r="AU217" s="235" t="s">
        <v>86</v>
      </c>
      <c r="AV217" s="14" t="s">
        <v>86</v>
      </c>
      <c r="AW217" s="14" t="s">
        <v>35</v>
      </c>
      <c r="AX217" s="14" t="s">
        <v>79</v>
      </c>
      <c r="AY217" s="235" t="s">
        <v>145</v>
      </c>
    </row>
    <row r="218" spans="1:65" s="14" customFormat="1" ht="11.25">
      <c r="B218" s="225"/>
      <c r="C218" s="226"/>
      <c r="D218" s="216" t="s">
        <v>153</v>
      </c>
      <c r="E218" s="227" t="s">
        <v>1</v>
      </c>
      <c r="F218" s="228" t="s">
        <v>261</v>
      </c>
      <c r="G218" s="226"/>
      <c r="H218" s="229">
        <v>0.85099999999999998</v>
      </c>
      <c r="I218" s="230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AT218" s="235" t="s">
        <v>153</v>
      </c>
      <c r="AU218" s="235" t="s">
        <v>86</v>
      </c>
      <c r="AV218" s="14" t="s">
        <v>86</v>
      </c>
      <c r="AW218" s="14" t="s">
        <v>35</v>
      </c>
      <c r="AX218" s="14" t="s">
        <v>79</v>
      </c>
      <c r="AY218" s="235" t="s">
        <v>145</v>
      </c>
    </row>
    <row r="219" spans="1:65" s="14" customFormat="1" ht="11.25">
      <c r="B219" s="225"/>
      <c r="C219" s="226"/>
      <c r="D219" s="216" t="s">
        <v>153</v>
      </c>
      <c r="E219" s="227" t="s">
        <v>1</v>
      </c>
      <c r="F219" s="228" t="s">
        <v>262</v>
      </c>
      <c r="G219" s="226"/>
      <c r="H219" s="229">
        <v>0.30199999999999999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153</v>
      </c>
      <c r="AU219" s="235" t="s">
        <v>86</v>
      </c>
      <c r="AV219" s="14" t="s">
        <v>86</v>
      </c>
      <c r="AW219" s="14" t="s">
        <v>35</v>
      </c>
      <c r="AX219" s="14" t="s">
        <v>79</v>
      </c>
      <c r="AY219" s="235" t="s">
        <v>145</v>
      </c>
    </row>
    <row r="220" spans="1:65" s="14" customFormat="1" ht="11.25">
      <c r="B220" s="225"/>
      <c r="C220" s="226"/>
      <c r="D220" s="216" t="s">
        <v>153</v>
      </c>
      <c r="E220" s="227" t="s">
        <v>1</v>
      </c>
      <c r="F220" s="228" t="s">
        <v>263</v>
      </c>
      <c r="G220" s="226"/>
      <c r="H220" s="229">
        <v>0.56699999999999995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153</v>
      </c>
      <c r="AU220" s="235" t="s">
        <v>86</v>
      </c>
      <c r="AV220" s="14" t="s">
        <v>86</v>
      </c>
      <c r="AW220" s="14" t="s">
        <v>35</v>
      </c>
      <c r="AX220" s="14" t="s">
        <v>79</v>
      </c>
      <c r="AY220" s="235" t="s">
        <v>145</v>
      </c>
    </row>
    <row r="221" spans="1:65" s="15" customFormat="1" ht="11.25">
      <c r="B221" s="236"/>
      <c r="C221" s="237"/>
      <c r="D221" s="216" t="s">
        <v>153</v>
      </c>
      <c r="E221" s="238" t="s">
        <v>1</v>
      </c>
      <c r="F221" s="239" t="s">
        <v>157</v>
      </c>
      <c r="G221" s="237"/>
      <c r="H221" s="240">
        <v>2.677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AT221" s="246" t="s">
        <v>153</v>
      </c>
      <c r="AU221" s="246" t="s">
        <v>86</v>
      </c>
      <c r="AV221" s="15" t="s">
        <v>151</v>
      </c>
      <c r="AW221" s="15" t="s">
        <v>35</v>
      </c>
      <c r="AX221" s="15" t="s">
        <v>84</v>
      </c>
      <c r="AY221" s="246" t="s">
        <v>145</v>
      </c>
    </row>
    <row r="222" spans="1:65" s="2" customFormat="1" ht="16.5" customHeight="1">
      <c r="A222" s="35"/>
      <c r="B222" s="36"/>
      <c r="C222" s="200" t="s">
        <v>264</v>
      </c>
      <c r="D222" s="200" t="s">
        <v>147</v>
      </c>
      <c r="E222" s="201" t="s">
        <v>265</v>
      </c>
      <c r="F222" s="202" t="s">
        <v>266</v>
      </c>
      <c r="G222" s="203" t="s">
        <v>150</v>
      </c>
      <c r="H222" s="204">
        <v>0.39500000000000002</v>
      </c>
      <c r="I222" s="205"/>
      <c r="J222" s="206">
        <f>ROUND(I222*H222,2)</f>
        <v>0</v>
      </c>
      <c r="K222" s="207"/>
      <c r="L222" s="40"/>
      <c r="M222" s="208" t="s">
        <v>1</v>
      </c>
      <c r="N222" s="209" t="s">
        <v>44</v>
      </c>
      <c r="O222" s="72"/>
      <c r="P222" s="210">
        <f>O222*H222</f>
        <v>0</v>
      </c>
      <c r="Q222" s="210">
        <v>1.94302</v>
      </c>
      <c r="R222" s="210">
        <f>Q222*H222</f>
        <v>0.76749290000000003</v>
      </c>
      <c r="S222" s="210">
        <v>0</v>
      </c>
      <c r="T222" s="211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2" t="s">
        <v>151</v>
      </c>
      <c r="AT222" s="212" t="s">
        <v>147</v>
      </c>
      <c r="AU222" s="212" t="s">
        <v>86</v>
      </c>
      <c r="AY222" s="18" t="s">
        <v>145</v>
      </c>
      <c r="BE222" s="213">
        <f>IF(N222="základní",J222,0)</f>
        <v>0</v>
      </c>
      <c r="BF222" s="213">
        <f>IF(N222="snížená",J222,0)</f>
        <v>0</v>
      </c>
      <c r="BG222" s="213">
        <f>IF(N222="zákl. přenesená",J222,0)</f>
        <v>0</v>
      </c>
      <c r="BH222" s="213">
        <f>IF(N222="sníž. přenesená",J222,0)</f>
        <v>0</v>
      </c>
      <c r="BI222" s="213">
        <f>IF(N222="nulová",J222,0)</f>
        <v>0</v>
      </c>
      <c r="BJ222" s="18" t="s">
        <v>84</v>
      </c>
      <c r="BK222" s="213">
        <f>ROUND(I222*H222,2)</f>
        <v>0</v>
      </c>
      <c r="BL222" s="18" t="s">
        <v>151</v>
      </c>
      <c r="BM222" s="212" t="s">
        <v>267</v>
      </c>
    </row>
    <row r="223" spans="1:65" s="14" customFormat="1" ht="11.25">
      <c r="B223" s="225"/>
      <c r="C223" s="226"/>
      <c r="D223" s="216" t="s">
        <v>153</v>
      </c>
      <c r="E223" s="227" t="s">
        <v>1</v>
      </c>
      <c r="F223" s="228" t="s">
        <v>268</v>
      </c>
      <c r="G223" s="226"/>
      <c r="H223" s="229">
        <v>0.05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AT223" s="235" t="s">
        <v>153</v>
      </c>
      <c r="AU223" s="235" t="s">
        <v>86</v>
      </c>
      <c r="AV223" s="14" t="s">
        <v>86</v>
      </c>
      <c r="AW223" s="14" t="s">
        <v>35</v>
      </c>
      <c r="AX223" s="14" t="s">
        <v>79</v>
      </c>
      <c r="AY223" s="235" t="s">
        <v>145</v>
      </c>
    </row>
    <row r="224" spans="1:65" s="14" customFormat="1" ht="11.25">
      <c r="B224" s="225"/>
      <c r="C224" s="226"/>
      <c r="D224" s="216" t="s">
        <v>153</v>
      </c>
      <c r="E224" s="227" t="s">
        <v>1</v>
      </c>
      <c r="F224" s="228" t="s">
        <v>269</v>
      </c>
      <c r="G224" s="226"/>
      <c r="H224" s="229">
        <v>7.0999999999999994E-2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AT224" s="235" t="s">
        <v>153</v>
      </c>
      <c r="AU224" s="235" t="s">
        <v>86</v>
      </c>
      <c r="AV224" s="14" t="s">
        <v>86</v>
      </c>
      <c r="AW224" s="14" t="s">
        <v>35</v>
      </c>
      <c r="AX224" s="14" t="s">
        <v>79</v>
      </c>
      <c r="AY224" s="235" t="s">
        <v>145</v>
      </c>
    </row>
    <row r="225" spans="1:65" s="14" customFormat="1" ht="11.25">
      <c r="B225" s="225"/>
      <c r="C225" s="226"/>
      <c r="D225" s="216" t="s">
        <v>153</v>
      </c>
      <c r="E225" s="227" t="s">
        <v>1</v>
      </c>
      <c r="F225" s="228" t="s">
        <v>270</v>
      </c>
      <c r="G225" s="226"/>
      <c r="H225" s="229">
        <v>6.3E-2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AT225" s="235" t="s">
        <v>153</v>
      </c>
      <c r="AU225" s="235" t="s">
        <v>86</v>
      </c>
      <c r="AV225" s="14" t="s">
        <v>86</v>
      </c>
      <c r="AW225" s="14" t="s">
        <v>35</v>
      </c>
      <c r="AX225" s="14" t="s">
        <v>79</v>
      </c>
      <c r="AY225" s="235" t="s">
        <v>145</v>
      </c>
    </row>
    <row r="226" spans="1:65" s="14" customFormat="1" ht="11.25">
      <c r="B226" s="225"/>
      <c r="C226" s="226"/>
      <c r="D226" s="216" t="s">
        <v>153</v>
      </c>
      <c r="E226" s="227" t="s">
        <v>1</v>
      </c>
      <c r="F226" s="228" t="s">
        <v>271</v>
      </c>
      <c r="G226" s="226"/>
      <c r="H226" s="229">
        <v>0.21099999999999999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153</v>
      </c>
      <c r="AU226" s="235" t="s">
        <v>86</v>
      </c>
      <c r="AV226" s="14" t="s">
        <v>86</v>
      </c>
      <c r="AW226" s="14" t="s">
        <v>35</v>
      </c>
      <c r="AX226" s="14" t="s">
        <v>79</v>
      </c>
      <c r="AY226" s="235" t="s">
        <v>145</v>
      </c>
    </row>
    <row r="227" spans="1:65" s="15" customFormat="1" ht="11.25">
      <c r="B227" s="236"/>
      <c r="C227" s="237"/>
      <c r="D227" s="216" t="s">
        <v>153</v>
      </c>
      <c r="E227" s="238" t="s">
        <v>1</v>
      </c>
      <c r="F227" s="239" t="s">
        <v>157</v>
      </c>
      <c r="G227" s="237"/>
      <c r="H227" s="240">
        <v>0.39500000000000002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AT227" s="246" t="s">
        <v>153</v>
      </c>
      <c r="AU227" s="246" t="s">
        <v>86</v>
      </c>
      <c r="AV227" s="15" t="s">
        <v>151</v>
      </c>
      <c r="AW227" s="15" t="s">
        <v>35</v>
      </c>
      <c r="AX227" s="15" t="s">
        <v>84</v>
      </c>
      <c r="AY227" s="246" t="s">
        <v>145</v>
      </c>
    </row>
    <row r="228" spans="1:65" s="2" customFormat="1" ht="24" customHeight="1">
      <c r="A228" s="35"/>
      <c r="B228" s="36"/>
      <c r="C228" s="200" t="s">
        <v>272</v>
      </c>
      <c r="D228" s="200" t="s">
        <v>147</v>
      </c>
      <c r="E228" s="201" t="s">
        <v>273</v>
      </c>
      <c r="F228" s="202" t="s">
        <v>274</v>
      </c>
      <c r="G228" s="203" t="s">
        <v>199</v>
      </c>
      <c r="H228" s="204">
        <v>1.7999999999999999E-2</v>
      </c>
      <c r="I228" s="205"/>
      <c r="J228" s="206">
        <f>ROUND(I228*H228,2)</f>
        <v>0</v>
      </c>
      <c r="K228" s="207"/>
      <c r="L228" s="40"/>
      <c r="M228" s="208" t="s">
        <v>1</v>
      </c>
      <c r="N228" s="209" t="s">
        <v>44</v>
      </c>
      <c r="O228" s="72"/>
      <c r="P228" s="210">
        <f>O228*H228</f>
        <v>0</v>
      </c>
      <c r="Q228" s="210">
        <v>1.0900000000000001</v>
      </c>
      <c r="R228" s="210">
        <f>Q228*H228</f>
        <v>1.9619999999999999E-2</v>
      </c>
      <c r="S228" s="210">
        <v>0</v>
      </c>
      <c r="T228" s="211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12" t="s">
        <v>151</v>
      </c>
      <c r="AT228" s="212" t="s">
        <v>147</v>
      </c>
      <c r="AU228" s="212" t="s">
        <v>86</v>
      </c>
      <c r="AY228" s="18" t="s">
        <v>145</v>
      </c>
      <c r="BE228" s="213">
        <f>IF(N228="základní",J228,0)</f>
        <v>0</v>
      </c>
      <c r="BF228" s="213">
        <f>IF(N228="snížená",J228,0)</f>
        <v>0</v>
      </c>
      <c r="BG228" s="213">
        <f>IF(N228="zákl. přenesená",J228,0)</f>
        <v>0</v>
      </c>
      <c r="BH228" s="213">
        <f>IF(N228="sníž. přenesená",J228,0)</f>
        <v>0</v>
      </c>
      <c r="BI228" s="213">
        <f>IF(N228="nulová",J228,0)</f>
        <v>0</v>
      </c>
      <c r="BJ228" s="18" t="s">
        <v>84</v>
      </c>
      <c r="BK228" s="213">
        <f>ROUND(I228*H228,2)</f>
        <v>0</v>
      </c>
      <c r="BL228" s="18" t="s">
        <v>151</v>
      </c>
      <c r="BM228" s="212" t="s">
        <v>275</v>
      </c>
    </row>
    <row r="229" spans="1:65" s="14" customFormat="1" ht="11.25">
      <c r="B229" s="225"/>
      <c r="C229" s="226"/>
      <c r="D229" s="216" t="s">
        <v>153</v>
      </c>
      <c r="E229" s="227" t="s">
        <v>1</v>
      </c>
      <c r="F229" s="228" t="s">
        <v>276</v>
      </c>
      <c r="G229" s="226"/>
      <c r="H229" s="229">
        <v>1.7999999999999999E-2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153</v>
      </c>
      <c r="AU229" s="235" t="s">
        <v>86</v>
      </c>
      <c r="AV229" s="14" t="s">
        <v>86</v>
      </c>
      <c r="AW229" s="14" t="s">
        <v>35</v>
      </c>
      <c r="AX229" s="14" t="s">
        <v>84</v>
      </c>
      <c r="AY229" s="235" t="s">
        <v>145</v>
      </c>
    </row>
    <row r="230" spans="1:65" s="2" customFormat="1" ht="24" customHeight="1">
      <c r="A230" s="35"/>
      <c r="B230" s="36"/>
      <c r="C230" s="200" t="s">
        <v>7</v>
      </c>
      <c r="D230" s="200" t="s">
        <v>147</v>
      </c>
      <c r="E230" s="201" t="s">
        <v>277</v>
      </c>
      <c r="F230" s="202" t="s">
        <v>278</v>
      </c>
      <c r="G230" s="203" t="s">
        <v>199</v>
      </c>
      <c r="H230" s="204">
        <v>0.30299999999999999</v>
      </c>
      <c r="I230" s="205"/>
      <c r="J230" s="206">
        <f>ROUND(I230*H230,2)</f>
        <v>0</v>
      </c>
      <c r="K230" s="207"/>
      <c r="L230" s="40"/>
      <c r="M230" s="208" t="s">
        <v>1</v>
      </c>
      <c r="N230" s="209" t="s">
        <v>44</v>
      </c>
      <c r="O230" s="72"/>
      <c r="P230" s="210">
        <f>O230*H230</f>
        <v>0</v>
      </c>
      <c r="Q230" s="210">
        <v>1.0900000000000001</v>
      </c>
      <c r="R230" s="210">
        <f>Q230*H230</f>
        <v>0.33027000000000001</v>
      </c>
      <c r="S230" s="210">
        <v>0</v>
      </c>
      <c r="T230" s="211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12" t="s">
        <v>151</v>
      </c>
      <c r="AT230" s="212" t="s">
        <v>147</v>
      </c>
      <c r="AU230" s="212" t="s">
        <v>86</v>
      </c>
      <c r="AY230" s="18" t="s">
        <v>145</v>
      </c>
      <c r="BE230" s="213">
        <f>IF(N230="základní",J230,0)</f>
        <v>0</v>
      </c>
      <c r="BF230" s="213">
        <f>IF(N230="snížená",J230,0)</f>
        <v>0</v>
      </c>
      <c r="BG230" s="213">
        <f>IF(N230="zákl. přenesená",J230,0)</f>
        <v>0</v>
      </c>
      <c r="BH230" s="213">
        <f>IF(N230="sníž. přenesená",J230,0)</f>
        <v>0</v>
      </c>
      <c r="BI230" s="213">
        <f>IF(N230="nulová",J230,0)</f>
        <v>0</v>
      </c>
      <c r="BJ230" s="18" t="s">
        <v>84</v>
      </c>
      <c r="BK230" s="213">
        <f>ROUND(I230*H230,2)</f>
        <v>0</v>
      </c>
      <c r="BL230" s="18" t="s">
        <v>151</v>
      </c>
      <c r="BM230" s="212" t="s">
        <v>279</v>
      </c>
    </row>
    <row r="231" spans="1:65" s="14" customFormat="1" ht="11.25">
      <c r="B231" s="225"/>
      <c r="C231" s="226"/>
      <c r="D231" s="216" t="s">
        <v>153</v>
      </c>
      <c r="E231" s="227" t="s">
        <v>1</v>
      </c>
      <c r="F231" s="228" t="s">
        <v>280</v>
      </c>
      <c r="G231" s="226"/>
      <c r="H231" s="229">
        <v>0.04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153</v>
      </c>
      <c r="AU231" s="235" t="s">
        <v>86</v>
      </c>
      <c r="AV231" s="14" t="s">
        <v>86</v>
      </c>
      <c r="AW231" s="14" t="s">
        <v>35</v>
      </c>
      <c r="AX231" s="14" t="s">
        <v>79</v>
      </c>
      <c r="AY231" s="235" t="s">
        <v>145</v>
      </c>
    </row>
    <row r="232" spans="1:65" s="14" customFormat="1" ht="11.25">
      <c r="B232" s="225"/>
      <c r="C232" s="226"/>
      <c r="D232" s="216" t="s">
        <v>153</v>
      </c>
      <c r="E232" s="227" t="s">
        <v>1</v>
      </c>
      <c r="F232" s="228" t="s">
        <v>281</v>
      </c>
      <c r="G232" s="226"/>
      <c r="H232" s="229">
        <v>0.04</v>
      </c>
      <c r="I232" s="230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AT232" s="235" t="s">
        <v>153</v>
      </c>
      <c r="AU232" s="235" t="s">
        <v>86</v>
      </c>
      <c r="AV232" s="14" t="s">
        <v>86</v>
      </c>
      <c r="AW232" s="14" t="s">
        <v>35</v>
      </c>
      <c r="AX232" s="14" t="s">
        <v>79</v>
      </c>
      <c r="AY232" s="235" t="s">
        <v>145</v>
      </c>
    </row>
    <row r="233" spans="1:65" s="14" customFormat="1" ht="11.25">
      <c r="B233" s="225"/>
      <c r="C233" s="226"/>
      <c r="D233" s="216" t="s">
        <v>153</v>
      </c>
      <c r="E233" s="227" t="s">
        <v>1</v>
      </c>
      <c r="F233" s="228" t="s">
        <v>282</v>
      </c>
      <c r="G233" s="226"/>
      <c r="H233" s="229">
        <v>0.04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153</v>
      </c>
      <c r="AU233" s="235" t="s">
        <v>86</v>
      </c>
      <c r="AV233" s="14" t="s">
        <v>86</v>
      </c>
      <c r="AW233" s="14" t="s">
        <v>35</v>
      </c>
      <c r="AX233" s="14" t="s">
        <v>79</v>
      </c>
      <c r="AY233" s="235" t="s">
        <v>145</v>
      </c>
    </row>
    <row r="234" spans="1:65" s="14" customFormat="1" ht="11.25">
      <c r="B234" s="225"/>
      <c r="C234" s="226"/>
      <c r="D234" s="216" t="s">
        <v>153</v>
      </c>
      <c r="E234" s="227" t="s">
        <v>1</v>
      </c>
      <c r="F234" s="228" t="s">
        <v>283</v>
      </c>
      <c r="G234" s="226"/>
      <c r="H234" s="229">
        <v>0.183</v>
      </c>
      <c r="I234" s="230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AT234" s="235" t="s">
        <v>153</v>
      </c>
      <c r="AU234" s="235" t="s">
        <v>86</v>
      </c>
      <c r="AV234" s="14" t="s">
        <v>86</v>
      </c>
      <c r="AW234" s="14" t="s">
        <v>35</v>
      </c>
      <c r="AX234" s="14" t="s">
        <v>79</v>
      </c>
      <c r="AY234" s="235" t="s">
        <v>145</v>
      </c>
    </row>
    <row r="235" spans="1:65" s="15" customFormat="1" ht="11.25">
      <c r="B235" s="236"/>
      <c r="C235" s="237"/>
      <c r="D235" s="216" t="s">
        <v>153</v>
      </c>
      <c r="E235" s="238" t="s">
        <v>1</v>
      </c>
      <c r="F235" s="239" t="s">
        <v>157</v>
      </c>
      <c r="G235" s="237"/>
      <c r="H235" s="240">
        <v>0.30299999999999999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AT235" s="246" t="s">
        <v>153</v>
      </c>
      <c r="AU235" s="246" t="s">
        <v>86</v>
      </c>
      <c r="AV235" s="15" t="s">
        <v>151</v>
      </c>
      <c r="AW235" s="15" t="s">
        <v>35</v>
      </c>
      <c r="AX235" s="15" t="s">
        <v>84</v>
      </c>
      <c r="AY235" s="246" t="s">
        <v>145</v>
      </c>
    </row>
    <row r="236" spans="1:65" s="2" customFormat="1" ht="24" customHeight="1">
      <c r="A236" s="35"/>
      <c r="B236" s="36"/>
      <c r="C236" s="200" t="s">
        <v>284</v>
      </c>
      <c r="D236" s="200" t="s">
        <v>147</v>
      </c>
      <c r="E236" s="201" t="s">
        <v>285</v>
      </c>
      <c r="F236" s="202" t="s">
        <v>286</v>
      </c>
      <c r="G236" s="203" t="s">
        <v>219</v>
      </c>
      <c r="H236" s="204">
        <v>3.972</v>
      </c>
      <c r="I236" s="205"/>
      <c r="J236" s="206">
        <f>ROUND(I236*H236,2)</f>
        <v>0</v>
      </c>
      <c r="K236" s="207"/>
      <c r="L236" s="40"/>
      <c r="M236" s="208" t="s">
        <v>1</v>
      </c>
      <c r="N236" s="209" t="s">
        <v>44</v>
      </c>
      <c r="O236" s="72"/>
      <c r="P236" s="210">
        <f>O236*H236</f>
        <v>0</v>
      </c>
      <c r="Q236" s="210">
        <v>3.9789999999999999E-2</v>
      </c>
      <c r="R236" s="210">
        <f>Q236*H236</f>
        <v>0.15804588</v>
      </c>
      <c r="S236" s="210">
        <v>0</v>
      </c>
      <c r="T236" s="211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2" t="s">
        <v>151</v>
      </c>
      <c r="AT236" s="212" t="s">
        <v>147</v>
      </c>
      <c r="AU236" s="212" t="s">
        <v>86</v>
      </c>
      <c r="AY236" s="18" t="s">
        <v>145</v>
      </c>
      <c r="BE236" s="213">
        <f>IF(N236="základní",J236,0)</f>
        <v>0</v>
      </c>
      <c r="BF236" s="213">
        <f>IF(N236="snížená",J236,0)</f>
        <v>0</v>
      </c>
      <c r="BG236" s="213">
        <f>IF(N236="zákl. přenesená",J236,0)</f>
        <v>0</v>
      </c>
      <c r="BH236" s="213">
        <f>IF(N236="sníž. přenesená",J236,0)</f>
        <v>0</v>
      </c>
      <c r="BI236" s="213">
        <f>IF(N236="nulová",J236,0)</f>
        <v>0</v>
      </c>
      <c r="BJ236" s="18" t="s">
        <v>84</v>
      </c>
      <c r="BK236" s="213">
        <f>ROUND(I236*H236,2)</f>
        <v>0</v>
      </c>
      <c r="BL236" s="18" t="s">
        <v>151</v>
      </c>
      <c r="BM236" s="212" t="s">
        <v>287</v>
      </c>
    </row>
    <row r="237" spans="1:65" s="14" customFormat="1" ht="11.25">
      <c r="B237" s="225"/>
      <c r="C237" s="226"/>
      <c r="D237" s="216" t="s">
        <v>153</v>
      </c>
      <c r="E237" s="227" t="s">
        <v>1</v>
      </c>
      <c r="F237" s="228" t="s">
        <v>288</v>
      </c>
      <c r="G237" s="226"/>
      <c r="H237" s="229">
        <v>0.84</v>
      </c>
      <c r="I237" s="230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AT237" s="235" t="s">
        <v>153</v>
      </c>
      <c r="AU237" s="235" t="s">
        <v>86</v>
      </c>
      <c r="AV237" s="14" t="s">
        <v>86</v>
      </c>
      <c r="AW237" s="14" t="s">
        <v>35</v>
      </c>
      <c r="AX237" s="14" t="s">
        <v>79</v>
      </c>
      <c r="AY237" s="235" t="s">
        <v>145</v>
      </c>
    </row>
    <row r="238" spans="1:65" s="14" customFormat="1" ht="11.25">
      <c r="B238" s="225"/>
      <c r="C238" s="226"/>
      <c r="D238" s="216" t="s">
        <v>153</v>
      </c>
      <c r="E238" s="227" t="s">
        <v>1</v>
      </c>
      <c r="F238" s="228" t="s">
        <v>289</v>
      </c>
      <c r="G238" s="226"/>
      <c r="H238" s="229">
        <v>0.84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AT238" s="235" t="s">
        <v>153</v>
      </c>
      <c r="AU238" s="235" t="s">
        <v>86</v>
      </c>
      <c r="AV238" s="14" t="s">
        <v>86</v>
      </c>
      <c r="AW238" s="14" t="s">
        <v>35</v>
      </c>
      <c r="AX238" s="14" t="s">
        <v>79</v>
      </c>
      <c r="AY238" s="235" t="s">
        <v>145</v>
      </c>
    </row>
    <row r="239" spans="1:65" s="14" customFormat="1" ht="11.25">
      <c r="B239" s="225"/>
      <c r="C239" s="226"/>
      <c r="D239" s="216" t="s">
        <v>153</v>
      </c>
      <c r="E239" s="227" t="s">
        <v>1</v>
      </c>
      <c r="F239" s="228" t="s">
        <v>290</v>
      </c>
      <c r="G239" s="226"/>
      <c r="H239" s="229">
        <v>1.02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153</v>
      </c>
      <c r="AU239" s="235" t="s">
        <v>86</v>
      </c>
      <c r="AV239" s="14" t="s">
        <v>86</v>
      </c>
      <c r="AW239" s="14" t="s">
        <v>35</v>
      </c>
      <c r="AX239" s="14" t="s">
        <v>79</v>
      </c>
      <c r="AY239" s="235" t="s">
        <v>145</v>
      </c>
    </row>
    <row r="240" spans="1:65" s="14" customFormat="1" ht="11.25">
      <c r="B240" s="225"/>
      <c r="C240" s="226"/>
      <c r="D240" s="216" t="s">
        <v>153</v>
      </c>
      <c r="E240" s="227" t="s">
        <v>1</v>
      </c>
      <c r="F240" s="228" t="s">
        <v>291</v>
      </c>
      <c r="G240" s="226"/>
      <c r="H240" s="229">
        <v>1.272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AT240" s="235" t="s">
        <v>153</v>
      </c>
      <c r="AU240" s="235" t="s">
        <v>86</v>
      </c>
      <c r="AV240" s="14" t="s">
        <v>86</v>
      </c>
      <c r="AW240" s="14" t="s">
        <v>35</v>
      </c>
      <c r="AX240" s="14" t="s">
        <v>79</v>
      </c>
      <c r="AY240" s="235" t="s">
        <v>145</v>
      </c>
    </row>
    <row r="241" spans="1:65" s="15" customFormat="1" ht="11.25">
      <c r="B241" s="236"/>
      <c r="C241" s="237"/>
      <c r="D241" s="216" t="s">
        <v>153</v>
      </c>
      <c r="E241" s="238" t="s">
        <v>1</v>
      </c>
      <c r="F241" s="239" t="s">
        <v>157</v>
      </c>
      <c r="G241" s="237"/>
      <c r="H241" s="240">
        <v>3.972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AT241" s="246" t="s">
        <v>153</v>
      </c>
      <c r="AU241" s="246" t="s">
        <v>86</v>
      </c>
      <c r="AV241" s="15" t="s">
        <v>151</v>
      </c>
      <c r="AW241" s="15" t="s">
        <v>35</v>
      </c>
      <c r="AX241" s="15" t="s">
        <v>84</v>
      </c>
      <c r="AY241" s="246" t="s">
        <v>145</v>
      </c>
    </row>
    <row r="242" spans="1:65" s="2" customFormat="1" ht="24" customHeight="1">
      <c r="A242" s="35"/>
      <c r="B242" s="36"/>
      <c r="C242" s="200" t="s">
        <v>292</v>
      </c>
      <c r="D242" s="200" t="s">
        <v>147</v>
      </c>
      <c r="E242" s="201" t="s">
        <v>293</v>
      </c>
      <c r="F242" s="202" t="s">
        <v>294</v>
      </c>
      <c r="G242" s="203" t="s">
        <v>219</v>
      </c>
      <c r="H242" s="204">
        <v>31.623000000000001</v>
      </c>
      <c r="I242" s="205"/>
      <c r="J242" s="206">
        <f>ROUND(I242*H242,2)</f>
        <v>0</v>
      </c>
      <c r="K242" s="207"/>
      <c r="L242" s="40"/>
      <c r="M242" s="208" t="s">
        <v>1</v>
      </c>
      <c r="N242" s="209" t="s">
        <v>44</v>
      </c>
      <c r="O242" s="72"/>
      <c r="P242" s="210">
        <f>O242*H242</f>
        <v>0</v>
      </c>
      <c r="Q242" s="210">
        <v>6.9169999999999995E-2</v>
      </c>
      <c r="R242" s="210">
        <f>Q242*H242</f>
        <v>2.18736291</v>
      </c>
      <c r="S242" s="210">
        <v>0</v>
      </c>
      <c r="T242" s="211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2" t="s">
        <v>151</v>
      </c>
      <c r="AT242" s="212" t="s">
        <v>147</v>
      </c>
      <c r="AU242" s="212" t="s">
        <v>86</v>
      </c>
      <c r="AY242" s="18" t="s">
        <v>145</v>
      </c>
      <c r="BE242" s="213">
        <f>IF(N242="základní",J242,0)</f>
        <v>0</v>
      </c>
      <c r="BF242" s="213">
        <f>IF(N242="snížená",J242,0)</f>
        <v>0</v>
      </c>
      <c r="BG242" s="213">
        <f>IF(N242="zákl. přenesená",J242,0)</f>
        <v>0</v>
      </c>
      <c r="BH242" s="213">
        <f>IF(N242="sníž. přenesená",J242,0)</f>
        <v>0</v>
      </c>
      <c r="BI242" s="213">
        <f>IF(N242="nulová",J242,0)</f>
        <v>0</v>
      </c>
      <c r="BJ242" s="18" t="s">
        <v>84</v>
      </c>
      <c r="BK242" s="213">
        <f>ROUND(I242*H242,2)</f>
        <v>0</v>
      </c>
      <c r="BL242" s="18" t="s">
        <v>151</v>
      </c>
      <c r="BM242" s="212" t="s">
        <v>295</v>
      </c>
    </row>
    <row r="243" spans="1:65" s="14" customFormat="1" ht="11.25">
      <c r="B243" s="225"/>
      <c r="C243" s="226"/>
      <c r="D243" s="216" t="s">
        <v>153</v>
      </c>
      <c r="E243" s="227" t="s">
        <v>1</v>
      </c>
      <c r="F243" s="228" t="s">
        <v>296</v>
      </c>
      <c r="G243" s="226"/>
      <c r="H243" s="229">
        <v>18.885000000000002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153</v>
      </c>
      <c r="AU243" s="235" t="s">
        <v>86</v>
      </c>
      <c r="AV243" s="14" t="s">
        <v>86</v>
      </c>
      <c r="AW243" s="14" t="s">
        <v>35</v>
      </c>
      <c r="AX243" s="14" t="s">
        <v>79</v>
      </c>
      <c r="AY243" s="235" t="s">
        <v>145</v>
      </c>
    </row>
    <row r="244" spans="1:65" s="14" customFormat="1" ht="11.25">
      <c r="B244" s="225"/>
      <c r="C244" s="226"/>
      <c r="D244" s="216" t="s">
        <v>153</v>
      </c>
      <c r="E244" s="227" t="s">
        <v>1</v>
      </c>
      <c r="F244" s="228" t="s">
        <v>297</v>
      </c>
      <c r="G244" s="226"/>
      <c r="H244" s="229">
        <v>3.1920000000000002</v>
      </c>
      <c r="I244" s="230"/>
      <c r="J244" s="226"/>
      <c r="K244" s="226"/>
      <c r="L244" s="231"/>
      <c r="M244" s="232"/>
      <c r="N244" s="233"/>
      <c r="O244" s="233"/>
      <c r="P244" s="233"/>
      <c r="Q244" s="233"/>
      <c r="R244" s="233"/>
      <c r="S244" s="233"/>
      <c r="T244" s="234"/>
      <c r="AT244" s="235" t="s">
        <v>153</v>
      </c>
      <c r="AU244" s="235" t="s">
        <v>86</v>
      </c>
      <c r="AV244" s="14" t="s">
        <v>86</v>
      </c>
      <c r="AW244" s="14" t="s">
        <v>35</v>
      </c>
      <c r="AX244" s="14" t="s">
        <v>79</v>
      </c>
      <c r="AY244" s="235" t="s">
        <v>145</v>
      </c>
    </row>
    <row r="245" spans="1:65" s="14" customFormat="1" ht="11.25">
      <c r="B245" s="225"/>
      <c r="C245" s="226"/>
      <c r="D245" s="216" t="s">
        <v>153</v>
      </c>
      <c r="E245" s="227" t="s">
        <v>1</v>
      </c>
      <c r="F245" s="228" t="s">
        <v>298</v>
      </c>
      <c r="G245" s="226"/>
      <c r="H245" s="229">
        <v>9.5459999999999994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AT245" s="235" t="s">
        <v>153</v>
      </c>
      <c r="AU245" s="235" t="s">
        <v>86</v>
      </c>
      <c r="AV245" s="14" t="s">
        <v>86</v>
      </c>
      <c r="AW245" s="14" t="s">
        <v>35</v>
      </c>
      <c r="AX245" s="14" t="s">
        <v>79</v>
      </c>
      <c r="AY245" s="235" t="s">
        <v>145</v>
      </c>
    </row>
    <row r="246" spans="1:65" s="15" customFormat="1" ht="11.25">
      <c r="B246" s="236"/>
      <c r="C246" s="237"/>
      <c r="D246" s="216" t="s">
        <v>153</v>
      </c>
      <c r="E246" s="238" t="s">
        <v>1</v>
      </c>
      <c r="F246" s="239" t="s">
        <v>157</v>
      </c>
      <c r="G246" s="237"/>
      <c r="H246" s="240">
        <v>31.623000000000001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AT246" s="246" t="s">
        <v>153</v>
      </c>
      <c r="AU246" s="246" t="s">
        <v>86</v>
      </c>
      <c r="AV246" s="15" t="s">
        <v>151</v>
      </c>
      <c r="AW246" s="15" t="s">
        <v>35</v>
      </c>
      <c r="AX246" s="15" t="s">
        <v>84</v>
      </c>
      <c r="AY246" s="246" t="s">
        <v>145</v>
      </c>
    </row>
    <row r="247" spans="1:65" s="2" customFormat="1" ht="24" customHeight="1">
      <c r="A247" s="35"/>
      <c r="B247" s="36"/>
      <c r="C247" s="200" t="s">
        <v>299</v>
      </c>
      <c r="D247" s="200" t="s">
        <v>147</v>
      </c>
      <c r="E247" s="201" t="s">
        <v>300</v>
      </c>
      <c r="F247" s="202" t="s">
        <v>301</v>
      </c>
      <c r="G247" s="203" t="s">
        <v>219</v>
      </c>
      <c r="H247" s="204">
        <v>8.2940000000000005</v>
      </c>
      <c r="I247" s="205"/>
      <c r="J247" s="206">
        <f>ROUND(I247*H247,2)</f>
        <v>0</v>
      </c>
      <c r="K247" s="207"/>
      <c r="L247" s="40"/>
      <c r="M247" s="208" t="s">
        <v>1</v>
      </c>
      <c r="N247" s="209" t="s">
        <v>44</v>
      </c>
      <c r="O247" s="72"/>
      <c r="P247" s="210">
        <f>O247*H247</f>
        <v>0</v>
      </c>
      <c r="Q247" s="210">
        <v>0.10324999999999999</v>
      </c>
      <c r="R247" s="210">
        <f>Q247*H247</f>
        <v>0.85635550000000005</v>
      </c>
      <c r="S247" s="210">
        <v>0</v>
      </c>
      <c r="T247" s="211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12" t="s">
        <v>151</v>
      </c>
      <c r="AT247" s="212" t="s">
        <v>147</v>
      </c>
      <c r="AU247" s="212" t="s">
        <v>86</v>
      </c>
      <c r="AY247" s="18" t="s">
        <v>145</v>
      </c>
      <c r="BE247" s="213">
        <f>IF(N247="základní",J247,0)</f>
        <v>0</v>
      </c>
      <c r="BF247" s="213">
        <f>IF(N247="snížená",J247,0)</f>
        <v>0</v>
      </c>
      <c r="BG247" s="213">
        <f>IF(N247="zákl. přenesená",J247,0)</f>
        <v>0</v>
      </c>
      <c r="BH247" s="213">
        <f>IF(N247="sníž. přenesená",J247,0)</f>
        <v>0</v>
      </c>
      <c r="BI247" s="213">
        <f>IF(N247="nulová",J247,0)</f>
        <v>0</v>
      </c>
      <c r="BJ247" s="18" t="s">
        <v>84</v>
      </c>
      <c r="BK247" s="213">
        <f>ROUND(I247*H247,2)</f>
        <v>0</v>
      </c>
      <c r="BL247" s="18" t="s">
        <v>151</v>
      </c>
      <c r="BM247" s="212" t="s">
        <v>302</v>
      </c>
    </row>
    <row r="248" spans="1:65" s="14" customFormat="1" ht="11.25">
      <c r="B248" s="225"/>
      <c r="C248" s="226"/>
      <c r="D248" s="216" t="s">
        <v>153</v>
      </c>
      <c r="E248" s="227" t="s">
        <v>1</v>
      </c>
      <c r="F248" s="228" t="s">
        <v>303</v>
      </c>
      <c r="G248" s="226"/>
      <c r="H248" s="229">
        <v>8.2940000000000005</v>
      </c>
      <c r="I248" s="230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AT248" s="235" t="s">
        <v>153</v>
      </c>
      <c r="AU248" s="235" t="s">
        <v>86</v>
      </c>
      <c r="AV248" s="14" t="s">
        <v>86</v>
      </c>
      <c r="AW248" s="14" t="s">
        <v>35</v>
      </c>
      <c r="AX248" s="14" t="s">
        <v>84</v>
      </c>
      <c r="AY248" s="235" t="s">
        <v>145</v>
      </c>
    </row>
    <row r="249" spans="1:65" s="2" customFormat="1" ht="24" customHeight="1">
      <c r="A249" s="35"/>
      <c r="B249" s="36"/>
      <c r="C249" s="200" t="s">
        <v>304</v>
      </c>
      <c r="D249" s="200" t="s">
        <v>147</v>
      </c>
      <c r="E249" s="201" t="s">
        <v>305</v>
      </c>
      <c r="F249" s="202" t="s">
        <v>306</v>
      </c>
      <c r="G249" s="203" t="s">
        <v>307</v>
      </c>
      <c r="H249" s="204">
        <v>22.16</v>
      </c>
      <c r="I249" s="205"/>
      <c r="J249" s="206">
        <f>ROUND(I249*H249,2)</f>
        <v>0</v>
      </c>
      <c r="K249" s="207"/>
      <c r="L249" s="40"/>
      <c r="M249" s="208" t="s">
        <v>1</v>
      </c>
      <c r="N249" s="209" t="s">
        <v>44</v>
      </c>
      <c r="O249" s="72"/>
      <c r="P249" s="210">
        <f>O249*H249</f>
        <v>0</v>
      </c>
      <c r="Q249" s="210">
        <v>1.2E-4</v>
      </c>
      <c r="R249" s="210">
        <f>Q249*H249</f>
        <v>2.6592E-3</v>
      </c>
      <c r="S249" s="210">
        <v>0</v>
      </c>
      <c r="T249" s="211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2" t="s">
        <v>151</v>
      </c>
      <c r="AT249" s="212" t="s">
        <v>147</v>
      </c>
      <c r="AU249" s="212" t="s">
        <v>86</v>
      </c>
      <c r="AY249" s="18" t="s">
        <v>145</v>
      </c>
      <c r="BE249" s="213">
        <f>IF(N249="základní",J249,0)</f>
        <v>0</v>
      </c>
      <c r="BF249" s="213">
        <f>IF(N249="snížená",J249,0)</f>
        <v>0</v>
      </c>
      <c r="BG249" s="213">
        <f>IF(N249="zákl. přenesená",J249,0)</f>
        <v>0</v>
      </c>
      <c r="BH249" s="213">
        <f>IF(N249="sníž. přenesená",J249,0)</f>
        <v>0</v>
      </c>
      <c r="BI249" s="213">
        <f>IF(N249="nulová",J249,0)</f>
        <v>0</v>
      </c>
      <c r="BJ249" s="18" t="s">
        <v>84</v>
      </c>
      <c r="BK249" s="213">
        <f>ROUND(I249*H249,2)</f>
        <v>0</v>
      </c>
      <c r="BL249" s="18" t="s">
        <v>151</v>
      </c>
      <c r="BM249" s="212" t="s">
        <v>308</v>
      </c>
    </row>
    <row r="250" spans="1:65" s="14" customFormat="1" ht="11.25">
      <c r="B250" s="225"/>
      <c r="C250" s="226"/>
      <c r="D250" s="216" t="s">
        <v>153</v>
      </c>
      <c r="E250" s="227" t="s">
        <v>1</v>
      </c>
      <c r="F250" s="228" t="s">
        <v>309</v>
      </c>
      <c r="G250" s="226"/>
      <c r="H250" s="229">
        <v>4.82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AT250" s="235" t="s">
        <v>153</v>
      </c>
      <c r="AU250" s="235" t="s">
        <v>86</v>
      </c>
      <c r="AV250" s="14" t="s">
        <v>86</v>
      </c>
      <c r="AW250" s="14" t="s">
        <v>35</v>
      </c>
      <c r="AX250" s="14" t="s">
        <v>79</v>
      </c>
      <c r="AY250" s="235" t="s">
        <v>145</v>
      </c>
    </row>
    <row r="251" spans="1:65" s="14" customFormat="1" ht="11.25">
      <c r="B251" s="225"/>
      <c r="C251" s="226"/>
      <c r="D251" s="216" t="s">
        <v>153</v>
      </c>
      <c r="E251" s="227" t="s">
        <v>1</v>
      </c>
      <c r="F251" s="228" t="s">
        <v>310</v>
      </c>
      <c r="G251" s="226"/>
      <c r="H251" s="229">
        <v>4.71</v>
      </c>
      <c r="I251" s="230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AT251" s="235" t="s">
        <v>153</v>
      </c>
      <c r="AU251" s="235" t="s">
        <v>86</v>
      </c>
      <c r="AV251" s="14" t="s">
        <v>86</v>
      </c>
      <c r="AW251" s="14" t="s">
        <v>35</v>
      </c>
      <c r="AX251" s="14" t="s">
        <v>79</v>
      </c>
      <c r="AY251" s="235" t="s">
        <v>145</v>
      </c>
    </row>
    <row r="252" spans="1:65" s="14" customFormat="1" ht="11.25">
      <c r="B252" s="225"/>
      <c r="C252" s="226"/>
      <c r="D252" s="216" t="s">
        <v>153</v>
      </c>
      <c r="E252" s="227" t="s">
        <v>1</v>
      </c>
      <c r="F252" s="228" t="s">
        <v>311</v>
      </c>
      <c r="G252" s="226"/>
      <c r="H252" s="229">
        <v>8.42</v>
      </c>
      <c r="I252" s="230"/>
      <c r="J252" s="226"/>
      <c r="K252" s="226"/>
      <c r="L252" s="231"/>
      <c r="M252" s="232"/>
      <c r="N252" s="233"/>
      <c r="O252" s="233"/>
      <c r="P252" s="233"/>
      <c r="Q252" s="233"/>
      <c r="R252" s="233"/>
      <c r="S252" s="233"/>
      <c r="T252" s="234"/>
      <c r="AT252" s="235" t="s">
        <v>153</v>
      </c>
      <c r="AU252" s="235" t="s">
        <v>86</v>
      </c>
      <c r="AV252" s="14" t="s">
        <v>86</v>
      </c>
      <c r="AW252" s="14" t="s">
        <v>35</v>
      </c>
      <c r="AX252" s="14" t="s">
        <v>79</v>
      </c>
      <c r="AY252" s="235" t="s">
        <v>145</v>
      </c>
    </row>
    <row r="253" spans="1:65" s="14" customFormat="1" ht="11.25">
      <c r="B253" s="225"/>
      <c r="C253" s="226"/>
      <c r="D253" s="216" t="s">
        <v>153</v>
      </c>
      <c r="E253" s="227" t="s">
        <v>1</v>
      </c>
      <c r="F253" s="228" t="s">
        <v>312</v>
      </c>
      <c r="G253" s="226"/>
      <c r="H253" s="229">
        <v>4.21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153</v>
      </c>
      <c r="AU253" s="235" t="s">
        <v>86</v>
      </c>
      <c r="AV253" s="14" t="s">
        <v>86</v>
      </c>
      <c r="AW253" s="14" t="s">
        <v>35</v>
      </c>
      <c r="AX253" s="14" t="s">
        <v>79</v>
      </c>
      <c r="AY253" s="235" t="s">
        <v>145</v>
      </c>
    </row>
    <row r="254" spans="1:65" s="15" customFormat="1" ht="11.25">
      <c r="B254" s="236"/>
      <c r="C254" s="237"/>
      <c r="D254" s="216" t="s">
        <v>153</v>
      </c>
      <c r="E254" s="238" t="s">
        <v>1</v>
      </c>
      <c r="F254" s="239" t="s">
        <v>157</v>
      </c>
      <c r="G254" s="237"/>
      <c r="H254" s="240">
        <v>22.16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AT254" s="246" t="s">
        <v>153</v>
      </c>
      <c r="AU254" s="246" t="s">
        <v>86</v>
      </c>
      <c r="AV254" s="15" t="s">
        <v>151</v>
      </c>
      <c r="AW254" s="15" t="s">
        <v>35</v>
      </c>
      <c r="AX254" s="15" t="s">
        <v>84</v>
      </c>
      <c r="AY254" s="246" t="s">
        <v>145</v>
      </c>
    </row>
    <row r="255" spans="1:65" s="2" customFormat="1" ht="24" customHeight="1">
      <c r="A255" s="35"/>
      <c r="B255" s="36"/>
      <c r="C255" s="200" t="s">
        <v>313</v>
      </c>
      <c r="D255" s="200" t="s">
        <v>147</v>
      </c>
      <c r="E255" s="201" t="s">
        <v>314</v>
      </c>
      <c r="F255" s="202" t="s">
        <v>315</v>
      </c>
      <c r="G255" s="203" t="s">
        <v>219</v>
      </c>
      <c r="H255" s="204">
        <v>2.456</v>
      </c>
      <c r="I255" s="205"/>
      <c r="J255" s="206">
        <f>ROUND(I255*H255,2)</f>
        <v>0</v>
      </c>
      <c r="K255" s="207"/>
      <c r="L255" s="40"/>
      <c r="M255" s="208" t="s">
        <v>1</v>
      </c>
      <c r="N255" s="209" t="s">
        <v>44</v>
      </c>
      <c r="O255" s="72"/>
      <c r="P255" s="210">
        <f>O255*H255</f>
        <v>0</v>
      </c>
      <c r="Q255" s="210">
        <v>0.17818000000000001</v>
      </c>
      <c r="R255" s="210">
        <f>Q255*H255</f>
        <v>0.43761008000000001</v>
      </c>
      <c r="S255" s="210">
        <v>0</v>
      </c>
      <c r="T255" s="211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2" t="s">
        <v>151</v>
      </c>
      <c r="AT255" s="212" t="s">
        <v>147</v>
      </c>
      <c r="AU255" s="212" t="s">
        <v>86</v>
      </c>
      <c r="AY255" s="18" t="s">
        <v>145</v>
      </c>
      <c r="BE255" s="213">
        <f>IF(N255="základní",J255,0)</f>
        <v>0</v>
      </c>
      <c r="BF255" s="213">
        <f>IF(N255="snížená",J255,0)</f>
        <v>0</v>
      </c>
      <c r="BG255" s="213">
        <f>IF(N255="zákl. přenesená",J255,0)</f>
        <v>0</v>
      </c>
      <c r="BH255" s="213">
        <f>IF(N255="sníž. přenesená",J255,0)</f>
        <v>0</v>
      </c>
      <c r="BI255" s="213">
        <f>IF(N255="nulová",J255,0)</f>
        <v>0</v>
      </c>
      <c r="BJ255" s="18" t="s">
        <v>84</v>
      </c>
      <c r="BK255" s="213">
        <f>ROUND(I255*H255,2)</f>
        <v>0</v>
      </c>
      <c r="BL255" s="18" t="s">
        <v>151</v>
      </c>
      <c r="BM255" s="212" t="s">
        <v>316</v>
      </c>
    </row>
    <row r="256" spans="1:65" s="14" customFormat="1" ht="11.25">
      <c r="B256" s="225"/>
      <c r="C256" s="226"/>
      <c r="D256" s="216" t="s">
        <v>153</v>
      </c>
      <c r="E256" s="227" t="s">
        <v>1</v>
      </c>
      <c r="F256" s="228" t="s">
        <v>317</v>
      </c>
      <c r="G256" s="226"/>
      <c r="H256" s="229">
        <v>0.39200000000000002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AT256" s="235" t="s">
        <v>153</v>
      </c>
      <c r="AU256" s="235" t="s">
        <v>86</v>
      </c>
      <c r="AV256" s="14" t="s">
        <v>86</v>
      </c>
      <c r="AW256" s="14" t="s">
        <v>35</v>
      </c>
      <c r="AX256" s="14" t="s">
        <v>79</v>
      </c>
      <c r="AY256" s="235" t="s">
        <v>145</v>
      </c>
    </row>
    <row r="257" spans="1:65" s="14" customFormat="1" ht="11.25">
      <c r="B257" s="225"/>
      <c r="C257" s="226"/>
      <c r="D257" s="216" t="s">
        <v>153</v>
      </c>
      <c r="E257" s="227" t="s">
        <v>1</v>
      </c>
      <c r="F257" s="228" t="s">
        <v>318</v>
      </c>
      <c r="G257" s="226"/>
      <c r="H257" s="229">
        <v>0.38400000000000001</v>
      </c>
      <c r="I257" s="230"/>
      <c r="J257" s="226"/>
      <c r="K257" s="226"/>
      <c r="L257" s="231"/>
      <c r="M257" s="232"/>
      <c r="N257" s="233"/>
      <c r="O257" s="233"/>
      <c r="P257" s="233"/>
      <c r="Q257" s="233"/>
      <c r="R257" s="233"/>
      <c r="S257" s="233"/>
      <c r="T257" s="234"/>
      <c r="AT257" s="235" t="s">
        <v>153</v>
      </c>
      <c r="AU257" s="235" t="s">
        <v>86</v>
      </c>
      <c r="AV257" s="14" t="s">
        <v>86</v>
      </c>
      <c r="AW257" s="14" t="s">
        <v>35</v>
      </c>
      <c r="AX257" s="14" t="s">
        <v>79</v>
      </c>
      <c r="AY257" s="235" t="s">
        <v>145</v>
      </c>
    </row>
    <row r="258" spans="1:65" s="14" customFormat="1" ht="11.25">
      <c r="B258" s="225"/>
      <c r="C258" s="226"/>
      <c r="D258" s="216" t="s">
        <v>153</v>
      </c>
      <c r="E258" s="227" t="s">
        <v>1</v>
      </c>
      <c r="F258" s="228" t="s">
        <v>319</v>
      </c>
      <c r="G258" s="226"/>
      <c r="H258" s="229">
        <v>0.39200000000000002</v>
      </c>
      <c r="I258" s="230"/>
      <c r="J258" s="226"/>
      <c r="K258" s="226"/>
      <c r="L258" s="231"/>
      <c r="M258" s="232"/>
      <c r="N258" s="233"/>
      <c r="O258" s="233"/>
      <c r="P258" s="233"/>
      <c r="Q258" s="233"/>
      <c r="R258" s="233"/>
      <c r="S258" s="233"/>
      <c r="T258" s="234"/>
      <c r="AT258" s="235" t="s">
        <v>153</v>
      </c>
      <c r="AU258" s="235" t="s">
        <v>86</v>
      </c>
      <c r="AV258" s="14" t="s">
        <v>86</v>
      </c>
      <c r="AW258" s="14" t="s">
        <v>35</v>
      </c>
      <c r="AX258" s="14" t="s">
        <v>79</v>
      </c>
      <c r="AY258" s="235" t="s">
        <v>145</v>
      </c>
    </row>
    <row r="259" spans="1:65" s="14" customFormat="1" ht="11.25">
      <c r="B259" s="225"/>
      <c r="C259" s="226"/>
      <c r="D259" s="216" t="s">
        <v>153</v>
      </c>
      <c r="E259" s="227" t="s">
        <v>1</v>
      </c>
      <c r="F259" s="228" t="s">
        <v>320</v>
      </c>
      <c r="G259" s="226"/>
      <c r="H259" s="229">
        <v>0.39200000000000002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AT259" s="235" t="s">
        <v>153</v>
      </c>
      <c r="AU259" s="235" t="s">
        <v>86</v>
      </c>
      <c r="AV259" s="14" t="s">
        <v>86</v>
      </c>
      <c r="AW259" s="14" t="s">
        <v>35</v>
      </c>
      <c r="AX259" s="14" t="s">
        <v>79</v>
      </c>
      <c r="AY259" s="235" t="s">
        <v>145</v>
      </c>
    </row>
    <row r="260" spans="1:65" s="14" customFormat="1" ht="11.25">
      <c r="B260" s="225"/>
      <c r="C260" s="226"/>
      <c r="D260" s="216" t="s">
        <v>153</v>
      </c>
      <c r="E260" s="227" t="s">
        <v>1</v>
      </c>
      <c r="F260" s="228" t="s">
        <v>321</v>
      </c>
      <c r="G260" s="226"/>
      <c r="H260" s="229">
        <v>0.89600000000000002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153</v>
      </c>
      <c r="AU260" s="235" t="s">
        <v>86</v>
      </c>
      <c r="AV260" s="14" t="s">
        <v>86</v>
      </c>
      <c r="AW260" s="14" t="s">
        <v>35</v>
      </c>
      <c r="AX260" s="14" t="s">
        <v>79</v>
      </c>
      <c r="AY260" s="235" t="s">
        <v>145</v>
      </c>
    </row>
    <row r="261" spans="1:65" s="15" customFormat="1" ht="11.25">
      <c r="B261" s="236"/>
      <c r="C261" s="237"/>
      <c r="D261" s="216" t="s">
        <v>153</v>
      </c>
      <c r="E261" s="238" t="s">
        <v>1</v>
      </c>
      <c r="F261" s="239" t="s">
        <v>157</v>
      </c>
      <c r="G261" s="237"/>
      <c r="H261" s="240">
        <v>2.456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AT261" s="246" t="s">
        <v>153</v>
      </c>
      <c r="AU261" s="246" t="s">
        <v>86</v>
      </c>
      <c r="AV261" s="15" t="s">
        <v>151</v>
      </c>
      <c r="AW261" s="15" t="s">
        <v>35</v>
      </c>
      <c r="AX261" s="15" t="s">
        <v>84</v>
      </c>
      <c r="AY261" s="246" t="s">
        <v>145</v>
      </c>
    </row>
    <row r="262" spans="1:65" s="12" customFormat="1" ht="22.9" customHeight="1">
      <c r="B262" s="184"/>
      <c r="C262" s="185"/>
      <c r="D262" s="186" t="s">
        <v>78</v>
      </c>
      <c r="E262" s="198" t="s">
        <v>151</v>
      </c>
      <c r="F262" s="198" t="s">
        <v>322</v>
      </c>
      <c r="G262" s="185"/>
      <c r="H262" s="185"/>
      <c r="I262" s="188"/>
      <c r="J262" s="199">
        <f>BK262</f>
        <v>0</v>
      </c>
      <c r="K262" s="185"/>
      <c r="L262" s="190"/>
      <c r="M262" s="191"/>
      <c r="N262" s="192"/>
      <c r="O262" s="192"/>
      <c r="P262" s="193">
        <f>SUM(P263:P267)</f>
        <v>0</v>
      </c>
      <c r="Q262" s="192"/>
      <c r="R262" s="193">
        <f>SUM(R263:R267)</f>
        <v>0.98320040000000009</v>
      </c>
      <c r="S262" s="192"/>
      <c r="T262" s="194">
        <f>SUM(T263:T267)</f>
        <v>0</v>
      </c>
      <c r="AR262" s="195" t="s">
        <v>84</v>
      </c>
      <c r="AT262" s="196" t="s">
        <v>78</v>
      </c>
      <c r="AU262" s="196" t="s">
        <v>84</v>
      </c>
      <c r="AY262" s="195" t="s">
        <v>145</v>
      </c>
      <c r="BK262" s="197">
        <f>SUM(BK263:BK267)</f>
        <v>0</v>
      </c>
    </row>
    <row r="263" spans="1:65" s="2" customFormat="1" ht="16.5" customHeight="1">
      <c r="A263" s="35"/>
      <c r="B263" s="36"/>
      <c r="C263" s="200" t="s">
        <v>323</v>
      </c>
      <c r="D263" s="200" t="s">
        <v>147</v>
      </c>
      <c r="E263" s="201" t="s">
        <v>324</v>
      </c>
      <c r="F263" s="202" t="s">
        <v>325</v>
      </c>
      <c r="G263" s="203" t="s">
        <v>150</v>
      </c>
      <c r="H263" s="204">
        <v>0.52</v>
      </c>
      <c r="I263" s="205"/>
      <c r="J263" s="206">
        <f>ROUND(I263*H263,2)</f>
        <v>0</v>
      </c>
      <c r="K263" s="207"/>
      <c r="L263" s="40"/>
      <c r="M263" s="208" t="s">
        <v>1</v>
      </c>
      <c r="N263" s="209" t="s">
        <v>44</v>
      </c>
      <c r="O263" s="72"/>
      <c r="P263" s="210">
        <f>O263*H263</f>
        <v>0</v>
      </c>
      <c r="Q263" s="210">
        <v>1.8907700000000001</v>
      </c>
      <c r="R263" s="210">
        <f>Q263*H263</f>
        <v>0.98320040000000009</v>
      </c>
      <c r="S263" s="210">
        <v>0</v>
      </c>
      <c r="T263" s="211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2" t="s">
        <v>151</v>
      </c>
      <c r="AT263" s="212" t="s">
        <v>147</v>
      </c>
      <c r="AU263" s="212" t="s">
        <v>86</v>
      </c>
      <c r="AY263" s="18" t="s">
        <v>145</v>
      </c>
      <c r="BE263" s="213">
        <f>IF(N263="základní",J263,0)</f>
        <v>0</v>
      </c>
      <c r="BF263" s="213">
        <f>IF(N263="snížená",J263,0)</f>
        <v>0</v>
      </c>
      <c r="BG263" s="213">
        <f>IF(N263="zákl. přenesená",J263,0)</f>
        <v>0</v>
      </c>
      <c r="BH263" s="213">
        <f>IF(N263="sníž. přenesená",J263,0)</f>
        <v>0</v>
      </c>
      <c r="BI263" s="213">
        <f>IF(N263="nulová",J263,0)</f>
        <v>0</v>
      </c>
      <c r="BJ263" s="18" t="s">
        <v>84</v>
      </c>
      <c r="BK263" s="213">
        <f>ROUND(I263*H263,2)</f>
        <v>0</v>
      </c>
      <c r="BL263" s="18" t="s">
        <v>151</v>
      </c>
      <c r="BM263" s="212" t="s">
        <v>326</v>
      </c>
    </row>
    <row r="264" spans="1:65" s="14" customFormat="1" ht="11.25">
      <c r="B264" s="225"/>
      <c r="C264" s="226"/>
      <c r="D264" s="216" t="s">
        <v>153</v>
      </c>
      <c r="E264" s="227" t="s">
        <v>1</v>
      </c>
      <c r="F264" s="228" t="s">
        <v>327</v>
      </c>
      <c r="G264" s="226"/>
      <c r="H264" s="229">
        <v>0.22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AT264" s="235" t="s">
        <v>153</v>
      </c>
      <c r="AU264" s="235" t="s">
        <v>86</v>
      </c>
      <c r="AV264" s="14" t="s">
        <v>86</v>
      </c>
      <c r="AW264" s="14" t="s">
        <v>35</v>
      </c>
      <c r="AX264" s="14" t="s">
        <v>79</v>
      </c>
      <c r="AY264" s="235" t="s">
        <v>145</v>
      </c>
    </row>
    <row r="265" spans="1:65" s="14" customFormat="1" ht="11.25">
      <c r="B265" s="225"/>
      <c r="C265" s="226"/>
      <c r="D265" s="216" t="s">
        <v>153</v>
      </c>
      <c r="E265" s="227" t="s">
        <v>1</v>
      </c>
      <c r="F265" s="228" t="s">
        <v>328</v>
      </c>
      <c r="G265" s="226"/>
      <c r="H265" s="229">
        <v>0.17499999999999999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153</v>
      </c>
      <c r="AU265" s="235" t="s">
        <v>86</v>
      </c>
      <c r="AV265" s="14" t="s">
        <v>86</v>
      </c>
      <c r="AW265" s="14" t="s">
        <v>35</v>
      </c>
      <c r="AX265" s="14" t="s">
        <v>79</v>
      </c>
      <c r="AY265" s="235" t="s">
        <v>145</v>
      </c>
    </row>
    <row r="266" spans="1:65" s="14" customFormat="1" ht="11.25">
      <c r="B266" s="225"/>
      <c r="C266" s="226"/>
      <c r="D266" s="216" t="s">
        <v>153</v>
      </c>
      <c r="E266" s="227" t="s">
        <v>1</v>
      </c>
      <c r="F266" s="228" t="s">
        <v>329</v>
      </c>
      <c r="G266" s="226"/>
      <c r="H266" s="229">
        <v>0.125</v>
      </c>
      <c r="I266" s="230"/>
      <c r="J266" s="226"/>
      <c r="K266" s="226"/>
      <c r="L266" s="231"/>
      <c r="M266" s="232"/>
      <c r="N266" s="233"/>
      <c r="O266" s="233"/>
      <c r="P266" s="233"/>
      <c r="Q266" s="233"/>
      <c r="R266" s="233"/>
      <c r="S266" s="233"/>
      <c r="T266" s="234"/>
      <c r="AT266" s="235" t="s">
        <v>153</v>
      </c>
      <c r="AU266" s="235" t="s">
        <v>86</v>
      </c>
      <c r="AV266" s="14" t="s">
        <v>86</v>
      </c>
      <c r="AW266" s="14" t="s">
        <v>35</v>
      </c>
      <c r="AX266" s="14" t="s">
        <v>79</v>
      </c>
      <c r="AY266" s="235" t="s">
        <v>145</v>
      </c>
    </row>
    <row r="267" spans="1:65" s="15" customFormat="1" ht="11.25">
      <c r="B267" s="236"/>
      <c r="C267" s="237"/>
      <c r="D267" s="216" t="s">
        <v>153</v>
      </c>
      <c r="E267" s="238" t="s">
        <v>1</v>
      </c>
      <c r="F267" s="239" t="s">
        <v>157</v>
      </c>
      <c r="G267" s="237"/>
      <c r="H267" s="240">
        <v>0.52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AT267" s="246" t="s">
        <v>153</v>
      </c>
      <c r="AU267" s="246" t="s">
        <v>86</v>
      </c>
      <c r="AV267" s="15" t="s">
        <v>151</v>
      </c>
      <c r="AW267" s="15" t="s">
        <v>35</v>
      </c>
      <c r="AX267" s="15" t="s">
        <v>84</v>
      </c>
      <c r="AY267" s="246" t="s">
        <v>145</v>
      </c>
    </row>
    <row r="268" spans="1:65" s="12" customFormat="1" ht="22.9" customHeight="1">
      <c r="B268" s="184"/>
      <c r="C268" s="185"/>
      <c r="D268" s="186" t="s">
        <v>78</v>
      </c>
      <c r="E268" s="198" t="s">
        <v>177</v>
      </c>
      <c r="F268" s="198" t="s">
        <v>330</v>
      </c>
      <c r="G268" s="185"/>
      <c r="H268" s="185"/>
      <c r="I268" s="188"/>
      <c r="J268" s="199">
        <f>BK268</f>
        <v>0</v>
      </c>
      <c r="K268" s="185"/>
      <c r="L268" s="190"/>
      <c r="M268" s="191"/>
      <c r="N268" s="192"/>
      <c r="O268" s="192"/>
      <c r="P268" s="193">
        <f>SUM(P269:P519)</f>
        <v>0</v>
      </c>
      <c r="Q268" s="192"/>
      <c r="R268" s="193">
        <f>SUM(R269:R519)</f>
        <v>49.354533399999994</v>
      </c>
      <c r="S268" s="192"/>
      <c r="T268" s="194">
        <f>SUM(T269:T519)</f>
        <v>0</v>
      </c>
      <c r="AR268" s="195" t="s">
        <v>84</v>
      </c>
      <c r="AT268" s="196" t="s">
        <v>78</v>
      </c>
      <c r="AU268" s="196" t="s">
        <v>84</v>
      </c>
      <c r="AY268" s="195" t="s">
        <v>145</v>
      </c>
      <c r="BK268" s="197">
        <f>SUM(BK269:BK519)</f>
        <v>0</v>
      </c>
    </row>
    <row r="269" spans="1:65" s="2" customFormat="1" ht="24" customHeight="1">
      <c r="A269" s="35"/>
      <c r="B269" s="36"/>
      <c r="C269" s="200" t="s">
        <v>331</v>
      </c>
      <c r="D269" s="200" t="s">
        <v>147</v>
      </c>
      <c r="E269" s="201" t="s">
        <v>332</v>
      </c>
      <c r="F269" s="202" t="s">
        <v>333</v>
      </c>
      <c r="G269" s="203" t="s">
        <v>219</v>
      </c>
      <c r="H269" s="204">
        <v>12.747999999999999</v>
      </c>
      <c r="I269" s="205"/>
      <c r="J269" s="206">
        <f>ROUND(I269*H269,2)</f>
        <v>0</v>
      </c>
      <c r="K269" s="207"/>
      <c r="L269" s="40"/>
      <c r="M269" s="208" t="s">
        <v>1</v>
      </c>
      <c r="N269" s="209" t="s">
        <v>44</v>
      </c>
      <c r="O269" s="72"/>
      <c r="P269" s="210">
        <f>O269*H269</f>
        <v>0</v>
      </c>
      <c r="Q269" s="210">
        <v>1.8380000000000001E-2</v>
      </c>
      <c r="R269" s="210">
        <f>Q269*H269</f>
        <v>0.23430824</v>
      </c>
      <c r="S269" s="210">
        <v>0</v>
      </c>
      <c r="T269" s="211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12" t="s">
        <v>151</v>
      </c>
      <c r="AT269" s="212" t="s">
        <v>147</v>
      </c>
      <c r="AU269" s="212" t="s">
        <v>86</v>
      </c>
      <c r="AY269" s="18" t="s">
        <v>145</v>
      </c>
      <c r="BE269" s="213">
        <f>IF(N269="základní",J269,0)</f>
        <v>0</v>
      </c>
      <c r="BF269" s="213">
        <f>IF(N269="snížená",J269,0)</f>
        <v>0</v>
      </c>
      <c r="BG269" s="213">
        <f>IF(N269="zákl. přenesená",J269,0)</f>
        <v>0</v>
      </c>
      <c r="BH269" s="213">
        <f>IF(N269="sníž. přenesená",J269,0)</f>
        <v>0</v>
      </c>
      <c r="BI269" s="213">
        <f>IF(N269="nulová",J269,0)</f>
        <v>0</v>
      </c>
      <c r="BJ269" s="18" t="s">
        <v>84</v>
      </c>
      <c r="BK269" s="213">
        <f>ROUND(I269*H269,2)</f>
        <v>0</v>
      </c>
      <c r="BL269" s="18" t="s">
        <v>151</v>
      </c>
      <c r="BM269" s="212" t="s">
        <v>334</v>
      </c>
    </row>
    <row r="270" spans="1:65" s="14" customFormat="1" ht="11.25">
      <c r="B270" s="225"/>
      <c r="C270" s="226"/>
      <c r="D270" s="216" t="s">
        <v>153</v>
      </c>
      <c r="E270" s="227" t="s">
        <v>1</v>
      </c>
      <c r="F270" s="228" t="s">
        <v>335</v>
      </c>
      <c r="G270" s="226"/>
      <c r="H270" s="229">
        <v>8.6679999999999993</v>
      </c>
      <c r="I270" s="230"/>
      <c r="J270" s="226"/>
      <c r="K270" s="226"/>
      <c r="L270" s="231"/>
      <c r="M270" s="232"/>
      <c r="N270" s="233"/>
      <c r="O270" s="233"/>
      <c r="P270" s="233"/>
      <c r="Q270" s="233"/>
      <c r="R270" s="233"/>
      <c r="S270" s="233"/>
      <c r="T270" s="234"/>
      <c r="AT270" s="235" t="s">
        <v>153</v>
      </c>
      <c r="AU270" s="235" t="s">
        <v>86</v>
      </c>
      <c r="AV270" s="14" t="s">
        <v>86</v>
      </c>
      <c r="AW270" s="14" t="s">
        <v>35</v>
      </c>
      <c r="AX270" s="14" t="s">
        <v>79</v>
      </c>
      <c r="AY270" s="235" t="s">
        <v>145</v>
      </c>
    </row>
    <row r="271" spans="1:65" s="14" customFormat="1" ht="11.25">
      <c r="B271" s="225"/>
      <c r="C271" s="226"/>
      <c r="D271" s="216" t="s">
        <v>153</v>
      </c>
      <c r="E271" s="227" t="s">
        <v>1</v>
      </c>
      <c r="F271" s="228" t="s">
        <v>336</v>
      </c>
      <c r="G271" s="226"/>
      <c r="H271" s="229">
        <v>4.08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AT271" s="235" t="s">
        <v>153</v>
      </c>
      <c r="AU271" s="235" t="s">
        <v>86</v>
      </c>
      <c r="AV271" s="14" t="s">
        <v>86</v>
      </c>
      <c r="AW271" s="14" t="s">
        <v>35</v>
      </c>
      <c r="AX271" s="14" t="s">
        <v>79</v>
      </c>
      <c r="AY271" s="235" t="s">
        <v>145</v>
      </c>
    </row>
    <row r="272" spans="1:65" s="15" customFormat="1" ht="11.25">
      <c r="B272" s="236"/>
      <c r="C272" s="237"/>
      <c r="D272" s="216" t="s">
        <v>153</v>
      </c>
      <c r="E272" s="238" t="s">
        <v>1</v>
      </c>
      <c r="F272" s="239" t="s">
        <v>157</v>
      </c>
      <c r="G272" s="237"/>
      <c r="H272" s="240">
        <v>12.747999999999999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AT272" s="246" t="s">
        <v>153</v>
      </c>
      <c r="AU272" s="246" t="s">
        <v>86</v>
      </c>
      <c r="AV272" s="15" t="s">
        <v>151</v>
      </c>
      <c r="AW272" s="15" t="s">
        <v>35</v>
      </c>
      <c r="AX272" s="15" t="s">
        <v>84</v>
      </c>
      <c r="AY272" s="246" t="s">
        <v>145</v>
      </c>
    </row>
    <row r="273" spans="1:65" s="2" customFormat="1" ht="24" customHeight="1">
      <c r="A273" s="35"/>
      <c r="B273" s="36"/>
      <c r="C273" s="200" t="s">
        <v>337</v>
      </c>
      <c r="D273" s="200" t="s">
        <v>147</v>
      </c>
      <c r="E273" s="201" t="s">
        <v>338</v>
      </c>
      <c r="F273" s="202" t="s">
        <v>339</v>
      </c>
      <c r="G273" s="203" t="s">
        <v>219</v>
      </c>
      <c r="H273" s="204">
        <v>21.545999999999999</v>
      </c>
      <c r="I273" s="205"/>
      <c r="J273" s="206">
        <f>ROUND(I273*H273,2)</f>
        <v>0</v>
      </c>
      <c r="K273" s="207"/>
      <c r="L273" s="40"/>
      <c r="M273" s="208" t="s">
        <v>1</v>
      </c>
      <c r="N273" s="209" t="s">
        <v>44</v>
      </c>
      <c r="O273" s="72"/>
      <c r="P273" s="210">
        <f>O273*H273</f>
        <v>0</v>
      </c>
      <c r="Q273" s="210">
        <v>2.5999999999999998E-4</v>
      </c>
      <c r="R273" s="210">
        <f>Q273*H273</f>
        <v>5.6019599999999996E-3</v>
      </c>
      <c r="S273" s="210">
        <v>0</v>
      </c>
      <c r="T273" s="211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12" t="s">
        <v>151</v>
      </c>
      <c r="AT273" s="212" t="s">
        <v>147</v>
      </c>
      <c r="AU273" s="212" t="s">
        <v>86</v>
      </c>
      <c r="AY273" s="18" t="s">
        <v>145</v>
      </c>
      <c r="BE273" s="213">
        <f>IF(N273="základní",J273,0)</f>
        <v>0</v>
      </c>
      <c r="BF273" s="213">
        <f>IF(N273="snížená",J273,0)</f>
        <v>0</v>
      </c>
      <c r="BG273" s="213">
        <f>IF(N273="zákl. přenesená",J273,0)</f>
        <v>0</v>
      </c>
      <c r="BH273" s="213">
        <f>IF(N273="sníž. přenesená",J273,0)</f>
        <v>0</v>
      </c>
      <c r="BI273" s="213">
        <f>IF(N273="nulová",J273,0)</f>
        <v>0</v>
      </c>
      <c r="BJ273" s="18" t="s">
        <v>84</v>
      </c>
      <c r="BK273" s="213">
        <f>ROUND(I273*H273,2)</f>
        <v>0</v>
      </c>
      <c r="BL273" s="18" t="s">
        <v>151</v>
      </c>
      <c r="BM273" s="212" t="s">
        <v>340</v>
      </c>
    </row>
    <row r="274" spans="1:65" s="13" customFormat="1" ht="11.25">
      <c r="B274" s="214"/>
      <c r="C274" s="215"/>
      <c r="D274" s="216" t="s">
        <v>153</v>
      </c>
      <c r="E274" s="217" t="s">
        <v>1</v>
      </c>
      <c r="F274" s="218" t="s">
        <v>341</v>
      </c>
      <c r="G274" s="215"/>
      <c r="H274" s="217" t="s">
        <v>1</v>
      </c>
      <c r="I274" s="219"/>
      <c r="J274" s="215"/>
      <c r="K274" s="215"/>
      <c r="L274" s="220"/>
      <c r="M274" s="221"/>
      <c r="N274" s="222"/>
      <c r="O274" s="222"/>
      <c r="P274" s="222"/>
      <c r="Q274" s="222"/>
      <c r="R274" s="222"/>
      <c r="S274" s="222"/>
      <c r="T274" s="223"/>
      <c r="AT274" s="224" t="s">
        <v>153</v>
      </c>
      <c r="AU274" s="224" t="s">
        <v>86</v>
      </c>
      <c r="AV274" s="13" t="s">
        <v>84</v>
      </c>
      <c r="AW274" s="13" t="s">
        <v>35</v>
      </c>
      <c r="AX274" s="13" t="s">
        <v>79</v>
      </c>
      <c r="AY274" s="224" t="s">
        <v>145</v>
      </c>
    </row>
    <row r="275" spans="1:65" s="14" customFormat="1" ht="11.25">
      <c r="B275" s="225"/>
      <c r="C275" s="226"/>
      <c r="D275" s="216" t="s">
        <v>153</v>
      </c>
      <c r="E275" s="227" t="s">
        <v>1</v>
      </c>
      <c r="F275" s="228" t="s">
        <v>342</v>
      </c>
      <c r="G275" s="226"/>
      <c r="H275" s="229">
        <v>21.545999999999999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AT275" s="235" t="s">
        <v>153</v>
      </c>
      <c r="AU275" s="235" t="s">
        <v>86</v>
      </c>
      <c r="AV275" s="14" t="s">
        <v>86</v>
      </c>
      <c r="AW275" s="14" t="s">
        <v>35</v>
      </c>
      <c r="AX275" s="14" t="s">
        <v>84</v>
      </c>
      <c r="AY275" s="235" t="s">
        <v>145</v>
      </c>
    </row>
    <row r="276" spans="1:65" s="2" customFormat="1" ht="24" customHeight="1">
      <c r="A276" s="35"/>
      <c r="B276" s="36"/>
      <c r="C276" s="200" t="s">
        <v>343</v>
      </c>
      <c r="D276" s="200" t="s">
        <v>147</v>
      </c>
      <c r="E276" s="201" t="s">
        <v>344</v>
      </c>
      <c r="F276" s="202" t="s">
        <v>345</v>
      </c>
      <c r="G276" s="203" t="s">
        <v>219</v>
      </c>
      <c r="H276" s="204">
        <v>24.245000000000001</v>
      </c>
      <c r="I276" s="205"/>
      <c r="J276" s="206">
        <f>ROUND(I276*H276,2)</f>
        <v>0</v>
      </c>
      <c r="K276" s="207"/>
      <c r="L276" s="40"/>
      <c r="M276" s="208" t="s">
        <v>1</v>
      </c>
      <c r="N276" s="209" t="s">
        <v>44</v>
      </c>
      <c r="O276" s="72"/>
      <c r="P276" s="210">
        <f>O276*H276</f>
        <v>0</v>
      </c>
      <c r="Q276" s="210">
        <v>2.5999999999999998E-4</v>
      </c>
      <c r="R276" s="210">
        <f>Q276*H276</f>
        <v>6.3036999999999998E-3</v>
      </c>
      <c r="S276" s="210">
        <v>0</v>
      </c>
      <c r="T276" s="211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2" t="s">
        <v>151</v>
      </c>
      <c r="AT276" s="212" t="s">
        <v>147</v>
      </c>
      <c r="AU276" s="212" t="s">
        <v>86</v>
      </c>
      <c r="AY276" s="18" t="s">
        <v>145</v>
      </c>
      <c r="BE276" s="213">
        <f>IF(N276="základní",J276,0)</f>
        <v>0</v>
      </c>
      <c r="BF276" s="213">
        <f>IF(N276="snížená",J276,0)</f>
        <v>0</v>
      </c>
      <c r="BG276" s="213">
        <f>IF(N276="zákl. přenesená",J276,0)</f>
        <v>0</v>
      </c>
      <c r="BH276" s="213">
        <f>IF(N276="sníž. přenesená",J276,0)</f>
        <v>0</v>
      </c>
      <c r="BI276" s="213">
        <f>IF(N276="nulová",J276,0)</f>
        <v>0</v>
      </c>
      <c r="BJ276" s="18" t="s">
        <v>84</v>
      </c>
      <c r="BK276" s="213">
        <f>ROUND(I276*H276,2)</f>
        <v>0</v>
      </c>
      <c r="BL276" s="18" t="s">
        <v>151</v>
      </c>
      <c r="BM276" s="212" t="s">
        <v>346</v>
      </c>
    </row>
    <row r="277" spans="1:65" s="13" customFormat="1" ht="11.25">
      <c r="B277" s="214"/>
      <c r="C277" s="215"/>
      <c r="D277" s="216" t="s">
        <v>153</v>
      </c>
      <c r="E277" s="217" t="s">
        <v>1</v>
      </c>
      <c r="F277" s="218" t="s">
        <v>341</v>
      </c>
      <c r="G277" s="215"/>
      <c r="H277" s="217" t="s">
        <v>1</v>
      </c>
      <c r="I277" s="219"/>
      <c r="J277" s="215"/>
      <c r="K277" s="215"/>
      <c r="L277" s="220"/>
      <c r="M277" s="221"/>
      <c r="N277" s="222"/>
      <c r="O277" s="222"/>
      <c r="P277" s="222"/>
      <c r="Q277" s="222"/>
      <c r="R277" s="222"/>
      <c r="S277" s="222"/>
      <c r="T277" s="223"/>
      <c r="AT277" s="224" t="s">
        <v>153</v>
      </c>
      <c r="AU277" s="224" t="s">
        <v>86</v>
      </c>
      <c r="AV277" s="13" t="s">
        <v>84</v>
      </c>
      <c r="AW277" s="13" t="s">
        <v>35</v>
      </c>
      <c r="AX277" s="13" t="s">
        <v>79</v>
      </c>
      <c r="AY277" s="224" t="s">
        <v>145</v>
      </c>
    </row>
    <row r="278" spans="1:65" s="14" customFormat="1" ht="11.25">
      <c r="B278" s="225"/>
      <c r="C278" s="226"/>
      <c r="D278" s="216" t="s">
        <v>153</v>
      </c>
      <c r="E278" s="227" t="s">
        <v>1</v>
      </c>
      <c r="F278" s="228" t="s">
        <v>347</v>
      </c>
      <c r="G278" s="226"/>
      <c r="H278" s="229">
        <v>24.245000000000001</v>
      </c>
      <c r="I278" s="230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AT278" s="235" t="s">
        <v>153</v>
      </c>
      <c r="AU278" s="235" t="s">
        <v>86</v>
      </c>
      <c r="AV278" s="14" t="s">
        <v>86</v>
      </c>
      <c r="AW278" s="14" t="s">
        <v>35</v>
      </c>
      <c r="AX278" s="14" t="s">
        <v>84</v>
      </c>
      <c r="AY278" s="235" t="s">
        <v>145</v>
      </c>
    </row>
    <row r="279" spans="1:65" s="2" customFormat="1" ht="24" customHeight="1">
      <c r="A279" s="35"/>
      <c r="B279" s="36"/>
      <c r="C279" s="200" t="s">
        <v>348</v>
      </c>
      <c r="D279" s="200" t="s">
        <v>147</v>
      </c>
      <c r="E279" s="201" t="s">
        <v>349</v>
      </c>
      <c r="F279" s="202" t="s">
        <v>350</v>
      </c>
      <c r="G279" s="203" t="s">
        <v>219</v>
      </c>
      <c r="H279" s="204">
        <v>102.666</v>
      </c>
      <c r="I279" s="205"/>
      <c r="J279" s="206">
        <f>ROUND(I279*H279,2)</f>
        <v>0</v>
      </c>
      <c r="K279" s="207"/>
      <c r="L279" s="40"/>
      <c r="M279" s="208" t="s">
        <v>1</v>
      </c>
      <c r="N279" s="209" t="s">
        <v>44</v>
      </c>
      <c r="O279" s="72"/>
      <c r="P279" s="210">
        <f>O279*H279</f>
        <v>0</v>
      </c>
      <c r="Q279" s="210">
        <v>4.3800000000000002E-3</v>
      </c>
      <c r="R279" s="210">
        <f>Q279*H279</f>
        <v>0.44967708000000001</v>
      </c>
      <c r="S279" s="210">
        <v>0</v>
      </c>
      <c r="T279" s="211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12" t="s">
        <v>151</v>
      </c>
      <c r="AT279" s="212" t="s">
        <v>147</v>
      </c>
      <c r="AU279" s="212" t="s">
        <v>86</v>
      </c>
      <c r="AY279" s="18" t="s">
        <v>145</v>
      </c>
      <c r="BE279" s="213">
        <f>IF(N279="základní",J279,0)</f>
        <v>0</v>
      </c>
      <c r="BF279" s="213">
        <f>IF(N279="snížená",J279,0)</f>
        <v>0</v>
      </c>
      <c r="BG279" s="213">
        <f>IF(N279="zákl. přenesená",J279,0)</f>
        <v>0</v>
      </c>
      <c r="BH279" s="213">
        <f>IF(N279="sníž. přenesená",J279,0)</f>
        <v>0</v>
      </c>
      <c r="BI279" s="213">
        <f>IF(N279="nulová",J279,0)</f>
        <v>0</v>
      </c>
      <c r="BJ279" s="18" t="s">
        <v>84</v>
      </c>
      <c r="BK279" s="213">
        <f>ROUND(I279*H279,2)</f>
        <v>0</v>
      </c>
      <c r="BL279" s="18" t="s">
        <v>151</v>
      </c>
      <c r="BM279" s="212" t="s">
        <v>351</v>
      </c>
    </row>
    <row r="280" spans="1:65" s="13" customFormat="1" ht="11.25">
      <c r="B280" s="214"/>
      <c r="C280" s="215"/>
      <c r="D280" s="216" t="s">
        <v>153</v>
      </c>
      <c r="E280" s="217" t="s">
        <v>1</v>
      </c>
      <c r="F280" s="218" t="s">
        <v>352</v>
      </c>
      <c r="G280" s="215"/>
      <c r="H280" s="217" t="s">
        <v>1</v>
      </c>
      <c r="I280" s="219"/>
      <c r="J280" s="215"/>
      <c r="K280" s="215"/>
      <c r="L280" s="220"/>
      <c r="M280" s="221"/>
      <c r="N280" s="222"/>
      <c r="O280" s="222"/>
      <c r="P280" s="222"/>
      <c r="Q280" s="222"/>
      <c r="R280" s="222"/>
      <c r="S280" s="222"/>
      <c r="T280" s="223"/>
      <c r="AT280" s="224" t="s">
        <v>153</v>
      </c>
      <c r="AU280" s="224" t="s">
        <v>86</v>
      </c>
      <c r="AV280" s="13" t="s">
        <v>84</v>
      </c>
      <c r="AW280" s="13" t="s">
        <v>35</v>
      </c>
      <c r="AX280" s="13" t="s">
        <v>79</v>
      </c>
      <c r="AY280" s="224" t="s">
        <v>145</v>
      </c>
    </row>
    <row r="281" spans="1:65" s="14" customFormat="1" ht="11.25">
      <c r="B281" s="225"/>
      <c r="C281" s="226"/>
      <c r="D281" s="216" t="s">
        <v>153</v>
      </c>
      <c r="E281" s="227" t="s">
        <v>1</v>
      </c>
      <c r="F281" s="228" t="s">
        <v>353</v>
      </c>
      <c r="G281" s="226"/>
      <c r="H281" s="229">
        <v>8.2479999999999993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AT281" s="235" t="s">
        <v>153</v>
      </c>
      <c r="AU281" s="235" t="s">
        <v>86</v>
      </c>
      <c r="AV281" s="14" t="s">
        <v>86</v>
      </c>
      <c r="AW281" s="14" t="s">
        <v>35</v>
      </c>
      <c r="AX281" s="14" t="s">
        <v>79</v>
      </c>
      <c r="AY281" s="235" t="s">
        <v>145</v>
      </c>
    </row>
    <row r="282" spans="1:65" s="14" customFormat="1" ht="11.25">
      <c r="B282" s="225"/>
      <c r="C282" s="226"/>
      <c r="D282" s="216" t="s">
        <v>153</v>
      </c>
      <c r="E282" s="227" t="s">
        <v>1</v>
      </c>
      <c r="F282" s="228" t="s">
        <v>354</v>
      </c>
      <c r="G282" s="226"/>
      <c r="H282" s="229">
        <v>21.777000000000001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AT282" s="235" t="s">
        <v>153</v>
      </c>
      <c r="AU282" s="235" t="s">
        <v>86</v>
      </c>
      <c r="AV282" s="14" t="s">
        <v>86</v>
      </c>
      <c r="AW282" s="14" t="s">
        <v>35</v>
      </c>
      <c r="AX282" s="14" t="s">
        <v>79</v>
      </c>
      <c r="AY282" s="235" t="s">
        <v>145</v>
      </c>
    </row>
    <row r="283" spans="1:65" s="14" customFormat="1" ht="11.25">
      <c r="B283" s="225"/>
      <c r="C283" s="226"/>
      <c r="D283" s="216" t="s">
        <v>153</v>
      </c>
      <c r="E283" s="227" t="s">
        <v>1</v>
      </c>
      <c r="F283" s="228" t="s">
        <v>355</v>
      </c>
      <c r="G283" s="226"/>
      <c r="H283" s="229">
        <v>3.1920000000000002</v>
      </c>
      <c r="I283" s="230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AT283" s="235" t="s">
        <v>153</v>
      </c>
      <c r="AU283" s="235" t="s">
        <v>86</v>
      </c>
      <c r="AV283" s="14" t="s">
        <v>86</v>
      </c>
      <c r="AW283" s="14" t="s">
        <v>35</v>
      </c>
      <c r="AX283" s="14" t="s">
        <v>79</v>
      </c>
      <c r="AY283" s="235" t="s">
        <v>145</v>
      </c>
    </row>
    <row r="284" spans="1:65" s="14" customFormat="1" ht="11.25">
      <c r="B284" s="225"/>
      <c r="C284" s="226"/>
      <c r="D284" s="216" t="s">
        <v>153</v>
      </c>
      <c r="E284" s="227" t="s">
        <v>1</v>
      </c>
      <c r="F284" s="228" t="s">
        <v>356</v>
      </c>
      <c r="G284" s="226"/>
      <c r="H284" s="229">
        <v>0.69199999999999995</v>
      </c>
      <c r="I284" s="230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AT284" s="235" t="s">
        <v>153</v>
      </c>
      <c r="AU284" s="235" t="s">
        <v>86</v>
      </c>
      <c r="AV284" s="14" t="s">
        <v>86</v>
      </c>
      <c r="AW284" s="14" t="s">
        <v>35</v>
      </c>
      <c r="AX284" s="14" t="s">
        <v>79</v>
      </c>
      <c r="AY284" s="235" t="s">
        <v>145</v>
      </c>
    </row>
    <row r="285" spans="1:65" s="14" customFormat="1" ht="11.25">
      <c r="B285" s="225"/>
      <c r="C285" s="226"/>
      <c r="D285" s="216" t="s">
        <v>153</v>
      </c>
      <c r="E285" s="227" t="s">
        <v>1</v>
      </c>
      <c r="F285" s="228" t="s">
        <v>357</v>
      </c>
      <c r="G285" s="226"/>
      <c r="H285" s="229">
        <v>2.419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AT285" s="235" t="s">
        <v>153</v>
      </c>
      <c r="AU285" s="235" t="s">
        <v>86</v>
      </c>
      <c r="AV285" s="14" t="s">
        <v>86</v>
      </c>
      <c r="AW285" s="14" t="s">
        <v>35</v>
      </c>
      <c r="AX285" s="14" t="s">
        <v>79</v>
      </c>
      <c r="AY285" s="235" t="s">
        <v>145</v>
      </c>
    </row>
    <row r="286" spans="1:65" s="14" customFormat="1" ht="11.25">
      <c r="B286" s="225"/>
      <c r="C286" s="226"/>
      <c r="D286" s="216" t="s">
        <v>153</v>
      </c>
      <c r="E286" s="227" t="s">
        <v>1</v>
      </c>
      <c r="F286" s="228" t="s">
        <v>358</v>
      </c>
      <c r="G286" s="226"/>
      <c r="H286" s="229">
        <v>4.157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AT286" s="235" t="s">
        <v>153</v>
      </c>
      <c r="AU286" s="235" t="s">
        <v>86</v>
      </c>
      <c r="AV286" s="14" t="s">
        <v>86</v>
      </c>
      <c r="AW286" s="14" t="s">
        <v>35</v>
      </c>
      <c r="AX286" s="14" t="s">
        <v>79</v>
      </c>
      <c r="AY286" s="235" t="s">
        <v>145</v>
      </c>
    </row>
    <row r="287" spans="1:65" s="14" customFormat="1" ht="11.25">
      <c r="B287" s="225"/>
      <c r="C287" s="226"/>
      <c r="D287" s="216" t="s">
        <v>153</v>
      </c>
      <c r="E287" s="227" t="s">
        <v>1</v>
      </c>
      <c r="F287" s="228" t="s">
        <v>359</v>
      </c>
      <c r="G287" s="226"/>
      <c r="H287" s="229">
        <v>1.9810000000000001</v>
      </c>
      <c r="I287" s="230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AT287" s="235" t="s">
        <v>153</v>
      </c>
      <c r="AU287" s="235" t="s">
        <v>86</v>
      </c>
      <c r="AV287" s="14" t="s">
        <v>86</v>
      </c>
      <c r="AW287" s="14" t="s">
        <v>35</v>
      </c>
      <c r="AX287" s="14" t="s">
        <v>79</v>
      </c>
      <c r="AY287" s="235" t="s">
        <v>145</v>
      </c>
    </row>
    <row r="288" spans="1:65" s="14" customFormat="1" ht="11.25">
      <c r="B288" s="225"/>
      <c r="C288" s="226"/>
      <c r="D288" s="216" t="s">
        <v>153</v>
      </c>
      <c r="E288" s="227" t="s">
        <v>1</v>
      </c>
      <c r="F288" s="228" t="s">
        <v>360</v>
      </c>
      <c r="G288" s="226"/>
      <c r="H288" s="229">
        <v>1.827</v>
      </c>
      <c r="I288" s="230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AT288" s="235" t="s">
        <v>153</v>
      </c>
      <c r="AU288" s="235" t="s">
        <v>86</v>
      </c>
      <c r="AV288" s="14" t="s">
        <v>86</v>
      </c>
      <c r="AW288" s="14" t="s">
        <v>35</v>
      </c>
      <c r="AX288" s="14" t="s">
        <v>79</v>
      </c>
      <c r="AY288" s="235" t="s">
        <v>145</v>
      </c>
    </row>
    <row r="289" spans="2:51" s="14" customFormat="1" ht="11.25">
      <c r="B289" s="225"/>
      <c r="C289" s="226"/>
      <c r="D289" s="216" t="s">
        <v>153</v>
      </c>
      <c r="E289" s="227" t="s">
        <v>1</v>
      </c>
      <c r="F289" s="228" t="s">
        <v>361</v>
      </c>
      <c r="G289" s="226"/>
      <c r="H289" s="229">
        <v>8.2940000000000005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AT289" s="235" t="s">
        <v>153</v>
      </c>
      <c r="AU289" s="235" t="s">
        <v>86</v>
      </c>
      <c r="AV289" s="14" t="s">
        <v>86</v>
      </c>
      <c r="AW289" s="14" t="s">
        <v>35</v>
      </c>
      <c r="AX289" s="14" t="s">
        <v>79</v>
      </c>
      <c r="AY289" s="235" t="s">
        <v>145</v>
      </c>
    </row>
    <row r="290" spans="2:51" s="14" customFormat="1" ht="11.25">
      <c r="B290" s="225"/>
      <c r="C290" s="226"/>
      <c r="D290" s="216" t="s">
        <v>153</v>
      </c>
      <c r="E290" s="227" t="s">
        <v>1</v>
      </c>
      <c r="F290" s="228" t="s">
        <v>362</v>
      </c>
      <c r="G290" s="226"/>
      <c r="H290" s="229">
        <v>9.1359999999999992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AT290" s="235" t="s">
        <v>153</v>
      </c>
      <c r="AU290" s="235" t="s">
        <v>86</v>
      </c>
      <c r="AV290" s="14" t="s">
        <v>86</v>
      </c>
      <c r="AW290" s="14" t="s">
        <v>35</v>
      </c>
      <c r="AX290" s="14" t="s">
        <v>79</v>
      </c>
      <c r="AY290" s="235" t="s">
        <v>145</v>
      </c>
    </row>
    <row r="291" spans="2:51" s="16" customFormat="1" ht="11.25">
      <c r="B291" s="258"/>
      <c r="C291" s="259"/>
      <c r="D291" s="216" t="s">
        <v>153</v>
      </c>
      <c r="E291" s="260" t="s">
        <v>1</v>
      </c>
      <c r="F291" s="261" t="s">
        <v>225</v>
      </c>
      <c r="G291" s="259"/>
      <c r="H291" s="262">
        <v>61.722999999999999</v>
      </c>
      <c r="I291" s="263"/>
      <c r="J291" s="259"/>
      <c r="K291" s="259"/>
      <c r="L291" s="264"/>
      <c r="M291" s="265"/>
      <c r="N291" s="266"/>
      <c r="O291" s="266"/>
      <c r="P291" s="266"/>
      <c r="Q291" s="266"/>
      <c r="R291" s="266"/>
      <c r="S291" s="266"/>
      <c r="T291" s="267"/>
      <c r="AT291" s="268" t="s">
        <v>153</v>
      </c>
      <c r="AU291" s="268" t="s">
        <v>86</v>
      </c>
      <c r="AV291" s="16" t="s">
        <v>162</v>
      </c>
      <c r="AW291" s="16" t="s">
        <v>35</v>
      </c>
      <c r="AX291" s="16" t="s">
        <v>79</v>
      </c>
      <c r="AY291" s="268" t="s">
        <v>145</v>
      </c>
    </row>
    <row r="292" spans="2:51" s="13" customFormat="1" ht="11.25">
      <c r="B292" s="214"/>
      <c r="C292" s="215"/>
      <c r="D292" s="216" t="s">
        <v>153</v>
      </c>
      <c r="E292" s="217" t="s">
        <v>1</v>
      </c>
      <c r="F292" s="218" t="s">
        <v>363</v>
      </c>
      <c r="G292" s="215"/>
      <c r="H292" s="217" t="s">
        <v>1</v>
      </c>
      <c r="I292" s="219"/>
      <c r="J292" s="215"/>
      <c r="K292" s="215"/>
      <c r="L292" s="220"/>
      <c r="M292" s="221"/>
      <c r="N292" s="222"/>
      <c r="O292" s="222"/>
      <c r="P292" s="222"/>
      <c r="Q292" s="222"/>
      <c r="R292" s="222"/>
      <c r="S292" s="222"/>
      <c r="T292" s="223"/>
      <c r="AT292" s="224" t="s">
        <v>153</v>
      </c>
      <c r="AU292" s="224" t="s">
        <v>86</v>
      </c>
      <c r="AV292" s="13" t="s">
        <v>84</v>
      </c>
      <c r="AW292" s="13" t="s">
        <v>35</v>
      </c>
      <c r="AX292" s="13" t="s">
        <v>79</v>
      </c>
      <c r="AY292" s="224" t="s">
        <v>145</v>
      </c>
    </row>
    <row r="293" spans="2:51" s="14" customFormat="1" ht="11.25">
      <c r="B293" s="225"/>
      <c r="C293" s="226"/>
      <c r="D293" s="216" t="s">
        <v>153</v>
      </c>
      <c r="E293" s="227" t="s">
        <v>1</v>
      </c>
      <c r="F293" s="228" t="s">
        <v>364</v>
      </c>
      <c r="G293" s="226"/>
      <c r="H293" s="229">
        <v>0.91</v>
      </c>
      <c r="I293" s="230"/>
      <c r="J293" s="226"/>
      <c r="K293" s="226"/>
      <c r="L293" s="231"/>
      <c r="M293" s="232"/>
      <c r="N293" s="233"/>
      <c r="O293" s="233"/>
      <c r="P293" s="233"/>
      <c r="Q293" s="233"/>
      <c r="R293" s="233"/>
      <c r="S293" s="233"/>
      <c r="T293" s="234"/>
      <c r="AT293" s="235" t="s">
        <v>153</v>
      </c>
      <c r="AU293" s="235" t="s">
        <v>86</v>
      </c>
      <c r="AV293" s="14" t="s">
        <v>86</v>
      </c>
      <c r="AW293" s="14" t="s">
        <v>35</v>
      </c>
      <c r="AX293" s="14" t="s">
        <v>79</v>
      </c>
      <c r="AY293" s="235" t="s">
        <v>145</v>
      </c>
    </row>
    <row r="294" spans="2:51" s="14" customFormat="1" ht="11.25">
      <c r="B294" s="225"/>
      <c r="C294" s="226"/>
      <c r="D294" s="216" t="s">
        <v>153</v>
      </c>
      <c r="E294" s="227" t="s">
        <v>1</v>
      </c>
      <c r="F294" s="228" t="s">
        <v>365</v>
      </c>
      <c r="G294" s="226"/>
      <c r="H294" s="229">
        <v>0.96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AT294" s="235" t="s">
        <v>153</v>
      </c>
      <c r="AU294" s="235" t="s">
        <v>86</v>
      </c>
      <c r="AV294" s="14" t="s">
        <v>86</v>
      </c>
      <c r="AW294" s="14" t="s">
        <v>35</v>
      </c>
      <c r="AX294" s="14" t="s">
        <v>79</v>
      </c>
      <c r="AY294" s="235" t="s">
        <v>145</v>
      </c>
    </row>
    <row r="295" spans="2:51" s="14" customFormat="1" ht="11.25">
      <c r="B295" s="225"/>
      <c r="C295" s="226"/>
      <c r="D295" s="216" t="s">
        <v>153</v>
      </c>
      <c r="E295" s="227" t="s">
        <v>1</v>
      </c>
      <c r="F295" s="228" t="s">
        <v>366</v>
      </c>
      <c r="G295" s="226"/>
      <c r="H295" s="229">
        <v>3.7250000000000001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153</v>
      </c>
      <c r="AU295" s="235" t="s">
        <v>86</v>
      </c>
      <c r="AV295" s="14" t="s">
        <v>86</v>
      </c>
      <c r="AW295" s="14" t="s">
        <v>35</v>
      </c>
      <c r="AX295" s="14" t="s">
        <v>79</v>
      </c>
      <c r="AY295" s="235" t="s">
        <v>145</v>
      </c>
    </row>
    <row r="296" spans="2:51" s="14" customFormat="1" ht="11.25">
      <c r="B296" s="225"/>
      <c r="C296" s="226"/>
      <c r="D296" s="216" t="s">
        <v>153</v>
      </c>
      <c r="E296" s="227" t="s">
        <v>1</v>
      </c>
      <c r="F296" s="228" t="s">
        <v>367</v>
      </c>
      <c r="G296" s="226"/>
      <c r="H296" s="229">
        <v>10.199999999999999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AT296" s="235" t="s">
        <v>153</v>
      </c>
      <c r="AU296" s="235" t="s">
        <v>86</v>
      </c>
      <c r="AV296" s="14" t="s">
        <v>86</v>
      </c>
      <c r="AW296" s="14" t="s">
        <v>35</v>
      </c>
      <c r="AX296" s="14" t="s">
        <v>79</v>
      </c>
      <c r="AY296" s="235" t="s">
        <v>145</v>
      </c>
    </row>
    <row r="297" spans="2:51" s="14" customFormat="1" ht="11.25">
      <c r="B297" s="225"/>
      <c r="C297" s="226"/>
      <c r="D297" s="216" t="s">
        <v>153</v>
      </c>
      <c r="E297" s="227" t="s">
        <v>1</v>
      </c>
      <c r="F297" s="228" t="s">
        <v>368</v>
      </c>
      <c r="G297" s="226"/>
      <c r="H297" s="229">
        <v>5.52</v>
      </c>
      <c r="I297" s="230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AT297" s="235" t="s">
        <v>153</v>
      </c>
      <c r="AU297" s="235" t="s">
        <v>86</v>
      </c>
      <c r="AV297" s="14" t="s">
        <v>86</v>
      </c>
      <c r="AW297" s="14" t="s">
        <v>35</v>
      </c>
      <c r="AX297" s="14" t="s">
        <v>79</v>
      </c>
      <c r="AY297" s="235" t="s">
        <v>145</v>
      </c>
    </row>
    <row r="298" spans="2:51" s="14" customFormat="1" ht="11.25">
      <c r="B298" s="225"/>
      <c r="C298" s="226"/>
      <c r="D298" s="216" t="s">
        <v>153</v>
      </c>
      <c r="E298" s="227" t="s">
        <v>1</v>
      </c>
      <c r="F298" s="228" t="s">
        <v>369</v>
      </c>
      <c r="G298" s="226"/>
      <c r="H298" s="229">
        <v>7.7320000000000002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153</v>
      </c>
      <c r="AU298" s="235" t="s">
        <v>86</v>
      </c>
      <c r="AV298" s="14" t="s">
        <v>86</v>
      </c>
      <c r="AW298" s="14" t="s">
        <v>35</v>
      </c>
      <c r="AX298" s="14" t="s">
        <v>79</v>
      </c>
      <c r="AY298" s="235" t="s">
        <v>145</v>
      </c>
    </row>
    <row r="299" spans="2:51" s="16" customFormat="1" ht="11.25">
      <c r="B299" s="258"/>
      <c r="C299" s="259"/>
      <c r="D299" s="216" t="s">
        <v>153</v>
      </c>
      <c r="E299" s="260" t="s">
        <v>1</v>
      </c>
      <c r="F299" s="261" t="s">
        <v>225</v>
      </c>
      <c r="G299" s="259"/>
      <c r="H299" s="262">
        <v>29.047000000000001</v>
      </c>
      <c r="I299" s="263"/>
      <c r="J299" s="259"/>
      <c r="K299" s="259"/>
      <c r="L299" s="264"/>
      <c r="M299" s="265"/>
      <c r="N299" s="266"/>
      <c r="O299" s="266"/>
      <c r="P299" s="266"/>
      <c r="Q299" s="266"/>
      <c r="R299" s="266"/>
      <c r="S299" s="266"/>
      <c r="T299" s="267"/>
      <c r="AT299" s="268" t="s">
        <v>153</v>
      </c>
      <c r="AU299" s="268" t="s">
        <v>86</v>
      </c>
      <c r="AV299" s="16" t="s">
        <v>162</v>
      </c>
      <c r="AW299" s="16" t="s">
        <v>35</v>
      </c>
      <c r="AX299" s="16" t="s">
        <v>79</v>
      </c>
      <c r="AY299" s="268" t="s">
        <v>145</v>
      </c>
    </row>
    <row r="300" spans="2:51" s="14" customFormat="1" ht="11.25">
      <c r="B300" s="225"/>
      <c r="C300" s="226"/>
      <c r="D300" s="216" t="s">
        <v>153</v>
      </c>
      <c r="E300" s="227" t="s">
        <v>1</v>
      </c>
      <c r="F300" s="228" t="s">
        <v>370</v>
      </c>
      <c r="G300" s="226"/>
      <c r="H300" s="229">
        <v>6.266</v>
      </c>
      <c r="I300" s="230"/>
      <c r="J300" s="226"/>
      <c r="K300" s="226"/>
      <c r="L300" s="231"/>
      <c r="M300" s="232"/>
      <c r="N300" s="233"/>
      <c r="O300" s="233"/>
      <c r="P300" s="233"/>
      <c r="Q300" s="233"/>
      <c r="R300" s="233"/>
      <c r="S300" s="233"/>
      <c r="T300" s="234"/>
      <c r="AT300" s="235" t="s">
        <v>153</v>
      </c>
      <c r="AU300" s="235" t="s">
        <v>86</v>
      </c>
      <c r="AV300" s="14" t="s">
        <v>86</v>
      </c>
      <c r="AW300" s="14" t="s">
        <v>35</v>
      </c>
      <c r="AX300" s="14" t="s">
        <v>79</v>
      </c>
      <c r="AY300" s="235" t="s">
        <v>145</v>
      </c>
    </row>
    <row r="301" spans="2:51" s="14" customFormat="1" ht="11.25">
      <c r="B301" s="225"/>
      <c r="C301" s="226"/>
      <c r="D301" s="216" t="s">
        <v>153</v>
      </c>
      <c r="E301" s="227" t="s">
        <v>1</v>
      </c>
      <c r="F301" s="228" t="s">
        <v>371</v>
      </c>
      <c r="G301" s="226"/>
      <c r="H301" s="229">
        <v>2.35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AT301" s="235" t="s">
        <v>153</v>
      </c>
      <c r="AU301" s="235" t="s">
        <v>86</v>
      </c>
      <c r="AV301" s="14" t="s">
        <v>86</v>
      </c>
      <c r="AW301" s="14" t="s">
        <v>35</v>
      </c>
      <c r="AX301" s="14" t="s">
        <v>79</v>
      </c>
      <c r="AY301" s="235" t="s">
        <v>145</v>
      </c>
    </row>
    <row r="302" spans="2:51" s="14" customFormat="1" ht="11.25">
      <c r="B302" s="225"/>
      <c r="C302" s="226"/>
      <c r="D302" s="216" t="s">
        <v>153</v>
      </c>
      <c r="E302" s="227" t="s">
        <v>1</v>
      </c>
      <c r="F302" s="228" t="s">
        <v>372</v>
      </c>
      <c r="G302" s="226"/>
      <c r="H302" s="229">
        <v>1.39</v>
      </c>
      <c r="I302" s="230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AT302" s="235" t="s">
        <v>153</v>
      </c>
      <c r="AU302" s="235" t="s">
        <v>86</v>
      </c>
      <c r="AV302" s="14" t="s">
        <v>86</v>
      </c>
      <c r="AW302" s="14" t="s">
        <v>35</v>
      </c>
      <c r="AX302" s="14" t="s">
        <v>79</v>
      </c>
      <c r="AY302" s="235" t="s">
        <v>145</v>
      </c>
    </row>
    <row r="303" spans="2:51" s="14" customFormat="1" ht="11.25">
      <c r="B303" s="225"/>
      <c r="C303" s="226"/>
      <c r="D303" s="216" t="s">
        <v>153</v>
      </c>
      <c r="E303" s="227" t="s">
        <v>1</v>
      </c>
      <c r="F303" s="228" t="s">
        <v>373</v>
      </c>
      <c r="G303" s="226"/>
      <c r="H303" s="229">
        <v>1.89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AT303" s="235" t="s">
        <v>153</v>
      </c>
      <c r="AU303" s="235" t="s">
        <v>86</v>
      </c>
      <c r="AV303" s="14" t="s">
        <v>86</v>
      </c>
      <c r="AW303" s="14" t="s">
        <v>35</v>
      </c>
      <c r="AX303" s="14" t="s">
        <v>79</v>
      </c>
      <c r="AY303" s="235" t="s">
        <v>145</v>
      </c>
    </row>
    <row r="304" spans="2:51" s="15" customFormat="1" ht="11.25">
      <c r="B304" s="236"/>
      <c r="C304" s="237"/>
      <c r="D304" s="216" t="s">
        <v>153</v>
      </c>
      <c r="E304" s="238" t="s">
        <v>1</v>
      </c>
      <c r="F304" s="239" t="s">
        <v>157</v>
      </c>
      <c r="G304" s="237"/>
      <c r="H304" s="240">
        <v>102.666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AT304" s="246" t="s">
        <v>153</v>
      </c>
      <c r="AU304" s="246" t="s">
        <v>86</v>
      </c>
      <c r="AV304" s="15" t="s">
        <v>151</v>
      </c>
      <c r="AW304" s="15" t="s">
        <v>35</v>
      </c>
      <c r="AX304" s="15" t="s">
        <v>84</v>
      </c>
      <c r="AY304" s="246" t="s">
        <v>145</v>
      </c>
    </row>
    <row r="305" spans="1:65" s="2" customFormat="1" ht="36" customHeight="1">
      <c r="A305" s="35"/>
      <c r="B305" s="36"/>
      <c r="C305" s="200" t="s">
        <v>374</v>
      </c>
      <c r="D305" s="200" t="s">
        <v>147</v>
      </c>
      <c r="E305" s="201" t="s">
        <v>375</v>
      </c>
      <c r="F305" s="202" t="s">
        <v>376</v>
      </c>
      <c r="G305" s="203" t="s">
        <v>219</v>
      </c>
      <c r="H305" s="204">
        <v>24.245000000000001</v>
      </c>
      <c r="I305" s="205"/>
      <c r="J305" s="206">
        <f>ROUND(I305*H305,2)</f>
        <v>0</v>
      </c>
      <c r="K305" s="207"/>
      <c r="L305" s="40"/>
      <c r="M305" s="208" t="s">
        <v>1</v>
      </c>
      <c r="N305" s="209" t="s">
        <v>44</v>
      </c>
      <c r="O305" s="72"/>
      <c r="P305" s="210">
        <f>O305*H305</f>
        <v>0</v>
      </c>
      <c r="Q305" s="210">
        <v>4.3800000000000002E-3</v>
      </c>
      <c r="R305" s="210">
        <f>Q305*H305</f>
        <v>0.10619310000000001</v>
      </c>
      <c r="S305" s="210">
        <v>0</v>
      </c>
      <c r="T305" s="211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12" t="s">
        <v>151</v>
      </c>
      <c r="AT305" s="212" t="s">
        <v>147</v>
      </c>
      <c r="AU305" s="212" t="s">
        <v>86</v>
      </c>
      <c r="AY305" s="18" t="s">
        <v>145</v>
      </c>
      <c r="BE305" s="213">
        <f>IF(N305="základní",J305,0)</f>
        <v>0</v>
      </c>
      <c r="BF305" s="213">
        <f>IF(N305="snížená",J305,0)</f>
        <v>0</v>
      </c>
      <c r="BG305" s="213">
        <f>IF(N305="zákl. přenesená",J305,0)</f>
        <v>0</v>
      </c>
      <c r="BH305" s="213">
        <f>IF(N305="sníž. přenesená",J305,0)</f>
        <v>0</v>
      </c>
      <c r="BI305" s="213">
        <f>IF(N305="nulová",J305,0)</f>
        <v>0</v>
      </c>
      <c r="BJ305" s="18" t="s">
        <v>84</v>
      </c>
      <c r="BK305" s="213">
        <f>ROUND(I305*H305,2)</f>
        <v>0</v>
      </c>
      <c r="BL305" s="18" t="s">
        <v>151</v>
      </c>
      <c r="BM305" s="212" t="s">
        <v>377</v>
      </c>
    </row>
    <row r="306" spans="1:65" s="13" customFormat="1" ht="11.25">
      <c r="B306" s="214"/>
      <c r="C306" s="215"/>
      <c r="D306" s="216" t="s">
        <v>153</v>
      </c>
      <c r="E306" s="217" t="s">
        <v>1</v>
      </c>
      <c r="F306" s="218" t="s">
        <v>341</v>
      </c>
      <c r="G306" s="215"/>
      <c r="H306" s="217" t="s">
        <v>1</v>
      </c>
      <c r="I306" s="219"/>
      <c r="J306" s="215"/>
      <c r="K306" s="215"/>
      <c r="L306" s="220"/>
      <c r="M306" s="221"/>
      <c r="N306" s="222"/>
      <c r="O306" s="222"/>
      <c r="P306" s="222"/>
      <c r="Q306" s="222"/>
      <c r="R306" s="222"/>
      <c r="S306" s="222"/>
      <c r="T306" s="223"/>
      <c r="AT306" s="224" t="s">
        <v>153</v>
      </c>
      <c r="AU306" s="224" t="s">
        <v>86</v>
      </c>
      <c r="AV306" s="13" t="s">
        <v>84</v>
      </c>
      <c r="AW306" s="13" t="s">
        <v>35</v>
      </c>
      <c r="AX306" s="13" t="s">
        <v>79</v>
      </c>
      <c r="AY306" s="224" t="s">
        <v>145</v>
      </c>
    </row>
    <row r="307" spans="1:65" s="14" customFormat="1" ht="11.25">
      <c r="B307" s="225"/>
      <c r="C307" s="226"/>
      <c r="D307" s="216" t="s">
        <v>153</v>
      </c>
      <c r="E307" s="227" t="s">
        <v>1</v>
      </c>
      <c r="F307" s="228" t="s">
        <v>347</v>
      </c>
      <c r="G307" s="226"/>
      <c r="H307" s="229">
        <v>24.245000000000001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AT307" s="235" t="s">
        <v>153</v>
      </c>
      <c r="AU307" s="235" t="s">
        <v>86</v>
      </c>
      <c r="AV307" s="14" t="s">
        <v>86</v>
      </c>
      <c r="AW307" s="14" t="s">
        <v>35</v>
      </c>
      <c r="AX307" s="14" t="s">
        <v>84</v>
      </c>
      <c r="AY307" s="235" t="s">
        <v>145</v>
      </c>
    </row>
    <row r="308" spans="1:65" s="2" customFormat="1" ht="60" customHeight="1">
      <c r="A308" s="35"/>
      <c r="B308" s="36"/>
      <c r="C308" s="200" t="s">
        <v>378</v>
      </c>
      <c r="D308" s="200" t="s">
        <v>147</v>
      </c>
      <c r="E308" s="201" t="s">
        <v>379</v>
      </c>
      <c r="F308" s="202" t="s">
        <v>380</v>
      </c>
      <c r="G308" s="203" t="s">
        <v>219</v>
      </c>
      <c r="H308" s="204">
        <v>21.545999999999999</v>
      </c>
      <c r="I308" s="205"/>
      <c r="J308" s="206">
        <f>ROUND(I308*H308,2)</f>
        <v>0</v>
      </c>
      <c r="K308" s="207"/>
      <c r="L308" s="40"/>
      <c r="M308" s="208" t="s">
        <v>1</v>
      </c>
      <c r="N308" s="209" t="s">
        <v>44</v>
      </c>
      <c r="O308" s="72"/>
      <c r="P308" s="210">
        <f>O308*H308</f>
        <v>0</v>
      </c>
      <c r="Q308" s="210">
        <v>1.3350000000000001E-2</v>
      </c>
      <c r="R308" s="210">
        <f>Q308*H308</f>
        <v>0.28763909999999998</v>
      </c>
      <c r="S308" s="210">
        <v>0</v>
      </c>
      <c r="T308" s="211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12" t="s">
        <v>151</v>
      </c>
      <c r="AT308" s="212" t="s">
        <v>147</v>
      </c>
      <c r="AU308" s="212" t="s">
        <v>86</v>
      </c>
      <c r="AY308" s="18" t="s">
        <v>145</v>
      </c>
      <c r="BE308" s="213">
        <f>IF(N308="základní",J308,0)</f>
        <v>0</v>
      </c>
      <c r="BF308" s="213">
        <f>IF(N308="snížená",J308,0)</f>
        <v>0</v>
      </c>
      <c r="BG308" s="213">
        <f>IF(N308="zákl. přenesená",J308,0)</f>
        <v>0</v>
      </c>
      <c r="BH308" s="213">
        <f>IF(N308="sníž. přenesená",J308,0)</f>
        <v>0</v>
      </c>
      <c r="BI308" s="213">
        <f>IF(N308="nulová",J308,0)</f>
        <v>0</v>
      </c>
      <c r="BJ308" s="18" t="s">
        <v>84</v>
      </c>
      <c r="BK308" s="213">
        <f>ROUND(I308*H308,2)</f>
        <v>0</v>
      </c>
      <c r="BL308" s="18" t="s">
        <v>151</v>
      </c>
      <c r="BM308" s="212" t="s">
        <v>381</v>
      </c>
    </row>
    <row r="309" spans="1:65" s="13" customFormat="1" ht="11.25">
      <c r="B309" s="214"/>
      <c r="C309" s="215"/>
      <c r="D309" s="216" t="s">
        <v>153</v>
      </c>
      <c r="E309" s="217" t="s">
        <v>1</v>
      </c>
      <c r="F309" s="218" t="s">
        <v>341</v>
      </c>
      <c r="G309" s="215"/>
      <c r="H309" s="217" t="s">
        <v>1</v>
      </c>
      <c r="I309" s="219"/>
      <c r="J309" s="215"/>
      <c r="K309" s="215"/>
      <c r="L309" s="220"/>
      <c r="M309" s="221"/>
      <c r="N309" s="222"/>
      <c r="O309" s="222"/>
      <c r="P309" s="222"/>
      <c r="Q309" s="222"/>
      <c r="R309" s="222"/>
      <c r="S309" s="222"/>
      <c r="T309" s="223"/>
      <c r="AT309" s="224" t="s">
        <v>153</v>
      </c>
      <c r="AU309" s="224" t="s">
        <v>86</v>
      </c>
      <c r="AV309" s="13" t="s">
        <v>84</v>
      </c>
      <c r="AW309" s="13" t="s">
        <v>35</v>
      </c>
      <c r="AX309" s="13" t="s">
        <v>79</v>
      </c>
      <c r="AY309" s="224" t="s">
        <v>145</v>
      </c>
    </row>
    <row r="310" spans="1:65" s="14" customFormat="1" ht="11.25">
      <c r="B310" s="225"/>
      <c r="C310" s="226"/>
      <c r="D310" s="216" t="s">
        <v>153</v>
      </c>
      <c r="E310" s="227" t="s">
        <v>1</v>
      </c>
      <c r="F310" s="228" t="s">
        <v>342</v>
      </c>
      <c r="G310" s="226"/>
      <c r="H310" s="229">
        <v>21.545999999999999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AT310" s="235" t="s">
        <v>153</v>
      </c>
      <c r="AU310" s="235" t="s">
        <v>86</v>
      </c>
      <c r="AV310" s="14" t="s">
        <v>86</v>
      </c>
      <c r="AW310" s="14" t="s">
        <v>35</v>
      </c>
      <c r="AX310" s="14" t="s">
        <v>84</v>
      </c>
      <c r="AY310" s="235" t="s">
        <v>145</v>
      </c>
    </row>
    <row r="311" spans="1:65" s="2" customFormat="1" ht="16.5" customHeight="1">
      <c r="A311" s="35"/>
      <c r="B311" s="36"/>
      <c r="C311" s="247" t="s">
        <v>382</v>
      </c>
      <c r="D311" s="247" t="s">
        <v>211</v>
      </c>
      <c r="E311" s="248" t="s">
        <v>383</v>
      </c>
      <c r="F311" s="249" t="s">
        <v>384</v>
      </c>
      <c r="G311" s="250" t="s">
        <v>219</v>
      </c>
      <c r="H311" s="251">
        <v>22.623000000000001</v>
      </c>
      <c r="I311" s="252"/>
      <c r="J311" s="253">
        <f>ROUND(I311*H311,2)</f>
        <v>0</v>
      </c>
      <c r="K311" s="254"/>
      <c r="L311" s="255"/>
      <c r="M311" s="256" t="s">
        <v>1</v>
      </c>
      <c r="N311" s="257" t="s">
        <v>44</v>
      </c>
      <c r="O311" s="72"/>
      <c r="P311" s="210">
        <f>O311*H311</f>
        <v>0</v>
      </c>
      <c r="Q311" s="210">
        <v>1.8E-3</v>
      </c>
      <c r="R311" s="210">
        <f>Q311*H311</f>
        <v>4.0721399999999998E-2</v>
      </c>
      <c r="S311" s="210">
        <v>0</v>
      </c>
      <c r="T311" s="211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12" t="s">
        <v>186</v>
      </c>
      <c r="AT311" s="212" t="s">
        <v>211</v>
      </c>
      <c r="AU311" s="212" t="s">
        <v>86</v>
      </c>
      <c r="AY311" s="18" t="s">
        <v>145</v>
      </c>
      <c r="BE311" s="213">
        <f>IF(N311="základní",J311,0)</f>
        <v>0</v>
      </c>
      <c r="BF311" s="213">
        <f>IF(N311="snížená",J311,0)</f>
        <v>0</v>
      </c>
      <c r="BG311" s="213">
        <f>IF(N311="zákl. přenesená",J311,0)</f>
        <v>0</v>
      </c>
      <c r="BH311" s="213">
        <f>IF(N311="sníž. přenesená",J311,0)</f>
        <v>0</v>
      </c>
      <c r="BI311" s="213">
        <f>IF(N311="nulová",J311,0)</f>
        <v>0</v>
      </c>
      <c r="BJ311" s="18" t="s">
        <v>84</v>
      </c>
      <c r="BK311" s="213">
        <f>ROUND(I311*H311,2)</f>
        <v>0</v>
      </c>
      <c r="BL311" s="18" t="s">
        <v>151</v>
      </c>
      <c r="BM311" s="212" t="s">
        <v>385</v>
      </c>
    </row>
    <row r="312" spans="1:65" s="14" customFormat="1" ht="22.5">
      <c r="B312" s="225"/>
      <c r="C312" s="226"/>
      <c r="D312" s="216" t="s">
        <v>153</v>
      </c>
      <c r="E312" s="227" t="s">
        <v>1</v>
      </c>
      <c r="F312" s="228" t="s">
        <v>386</v>
      </c>
      <c r="G312" s="226"/>
      <c r="H312" s="229">
        <v>22.623000000000001</v>
      </c>
      <c r="I312" s="230"/>
      <c r="J312" s="226"/>
      <c r="K312" s="226"/>
      <c r="L312" s="231"/>
      <c r="M312" s="232"/>
      <c r="N312" s="233"/>
      <c r="O312" s="233"/>
      <c r="P312" s="233"/>
      <c r="Q312" s="233"/>
      <c r="R312" s="233"/>
      <c r="S312" s="233"/>
      <c r="T312" s="234"/>
      <c r="AT312" s="235" t="s">
        <v>153</v>
      </c>
      <c r="AU312" s="235" t="s">
        <v>86</v>
      </c>
      <c r="AV312" s="14" t="s">
        <v>86</v>
      </c>
      <c r="AW312" s="14" t="s">
        <v>35</v>
      </c>
      <c r="AX312" s="14" t="s">
        <v>84</v>
      </c>
      <c r="AY312" s="235" t="s">
        <v>145</v>
      </c>
    </row>
    <row r="313" spans="1:65" s="2" customFormat="1" ht="24" customHeight="1">
      <c r="A313" s="35"/>
      <c r="B313" s="36"/>
      <c r="C313" s="200" t="s">
        <v>387</v>
      </c>
      <c r="D313" s="200" t="s">
        <v>147</v>
      </c>
      <c r="E313" s="201" t="s">
        <v>388</v>
      </c>
      <c r="F313" s="202" t="s">
        <v>389</v>
      </c>
      <c r="G313" s="203" t="s">
        <v>219</v>
      </c>
      <c r="H313" s="204">
        <v>83.269000000000005</v>
      </c>
      <c r="I313" s="205"/>
      <c r="J313" s="206">
        <f>ROUND(I313*H313,2)</f>
        <v>0</v>
      </c>
      <c r="K313" s="207"/>
      <c r="L313" s="40"/>
      <c r="M313" s="208" t="s">
        <v>1</v>
      </c>
      <c r="N313" s="209" t="s">
        <v>44</v>
      </c>
      <c r="O313" s="72"/>
      <c r="P313" s="210">
        <f>O313*H313</f>
        <v>0</v>
      </c>
      <c r="Q313" s="210">
        <v>3.0000000000000001E-3</v>
      </c>
      <c r="R313" s="210">
        <f>Q313*H313</f>
        <v>0.24980700000000003</v>
      </c>
      <c r="S313" s="210">
        <v>0</v>
      </c>
      <c r="T313" s="211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12" t="s">
        <v>151</v>
      </c>
      <c r="AT313" s="212" t="s">
        <v>147</v>
      </c>
      <c r="AU313" s="212" t="s">
        <v>86</v>
      </c>
      <c r="AY313" s="18" t="s">
        <v>145</v>
      </c>
      <c r="BE313" s="213">
        <f>IF(N313="základní",J313,0)</f>
        <v>0</v>
      </c>
      <c r="BF313" s="213">
        <f>IF(N313="snížená",J313,0)</f>
        <v>0</v>
      </c>
      <c r="BG313" s="213">
        <f>IF(N313="zákl. přenesená",J313,0)</f>
        <v>0</v>
      </c>
      <c r="BH313" s="213">
        <f>IF(N313="sníž. přenesená",J313,0)</f>
        <v>0</v>
      </c>
      <c r="BI313" s="213">
        <f>IF(N313="nulová",J313,0)</f>
        <v>0</v>
      </c>
      <c r="BJ313" s="18" t="s">
        <v>84</v>
      </c>
      <c r="BK313" s="213">
        <f>ROUND(I313*H313,2)</f>
        <v>0</v>
      </c>
      <c r="BL313" s="18" t="s">
        <v>151</v>
      </c>
      <c r="BM313" s="212" t="s">
        <v>390</v>
      </c>
    </row>
    <row r="314" spans="1:65" s="14" customFormat="1" ht="22.5">
      <c r="B314" s="225"/>
      <c r="C314" s="226"/>
      <c r="D314" s="216" t="s">
        <v>153</v>
      </c>
      <c r="E314" s="227" t="s">
        <v>1</v>
      </c>
      <c r="F314" s="228" t="s">
        <v>391</v>
      </c>
      <c r="G314" s="226"/>
      <c r="H314" s="229">
        <v>61.722999999999999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AT314" s="235" t="s">
        <v>153</v>
      </c>
      <c r="AU314" s="235" t="s">
        <v>86</v>
      </c>
      <c r="AV314" s="14" t="s">
        <v>86</v>
      </c>
      <c r="AW314" s="14" t="s">
        <v>35</v>
      </c>
      <c r="AX314" s="14" t="s">
        <v>79</v>
      </c>
      <c r="AY314" s="235" t="s">
        <v>145</v>
      </c>
    </row>
    <row r="315" spans="1:65" s="14" customFormat="1" ht="11.25">
      <c r="B315" s="225"/>
      <c r="C315" s="226"/>
      <c r="D315" s="216" t="s">
        <v>153</v>
      </c>
      <c r="E315" s="227" t="s">
        <v>1</v>
      </c>
      <c r="F315" s="228" t="s">
        <v>392</v>
      </c>
      <c r="G315" s="226"/>
      <c r="H315" s="229">
        <v>21.545999999999999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AT315" s="235" t="s">
        <v>153</v>
      </c>
      <c r="AU315" s="235" t="s">
        <v>86</v>
      </c>
      <c r="AV315" s="14" t="s">
        <v>86</v>
      </c>
      <c r="AW315" s="14" t="s">
        <v>35</v>
      </c>
      <c r="AX315" s="14" t="s">
        <v>79</v>
      </c>
      <c r="AY315" s="235" t="s">
        <v>145</v>
      </c>
    </row>
    <row r="316" spans="1:65" s="15" customFormat="1" ht="11.25">
      <c r="B316" s="236"/>
      <c r="C316" s="237"/>
      <c r="D316" s="216" t="s">
        <v>153</v>
      </c>
      <c r="E316" s="238" t="s">
        <v>1</v>
      </c>
      <c r="F316" s="239" t="s">
        <v>157</v>
      </c>
      <c r="G316" s="237"/>
      <c r="H316" s="240">
        <v>83.269000000000005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AT316" s="246" t="s">
        <v>153</v>
      </c>
      <c r="AU316" s="246" t="s">
        <v>86</v>
      </c>
      <c r="AV316" s="15" t="s">
        <v>151</v>
      </c>
      <c r="AW316" s="15" t="s">
        <v>35</v>
      </c>
      <c r="AX316" s="15" t="s">
        <v>84</v>
      </c>
      <c r="AY316" s="246" t="s">
        <v>145</v>
      </c>
    </row>
    <row r="317" spans="1:65" s="2" customFormat="1" ht="24" customHeight="1">
      <c r="A317" s="35"/>
      <c r="B317" s="36"/>
      <c r="C317" s="200" t="s">
        <v>393</v>
      </c>
      <c r="D317" s="200" t="s">
        <v>147</v>
      </c>
      <c r="E317" s="201" t="s">
        <v>394</v>
      </c>
      <c r="F317" s="202" t="s">
        <v>395</v>
      </c>
      <c r="G317" s="203" t="s">
        <v>219</v>
      </c>
      <c r="H317" s="204">
        <v>43.98</v>
      </c>
      <c r="I317" s="205"/>
      <c r="J317" s="206">
        <f>ROUND(I317*H317,2)</f>
        <v>0</v>
      </c>
      <c r="K317" s="207"/>
      <c r="L317" s="40"/>
      <c r="M317" s="208" t="s">
        <v>1</v>
      </c>
      <c r="N317" s="209" t="s">
        <v>44</v>
      </c>
      <c r="O317" s="72"/>
      <c r="P317" s="210">
        <f>O317*H317</f>
        <v>0</v>
      </c>
      <c r="Q317" s="210">
        <v>1.54E-2</v>
      </c>
      <c r="R317" s="210">
        <f>Q317*H317</f>
        <v>0.67729200000000001</v>
      </c>
      <c r="S317" s="210">
        <v>0</v>
      </c>
      <c r="T317" s="211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2" t="s">
        <v>151</v>
      </c>
      <c r="AT317" s="212" t="s">
        <v>147</v>
      </c>
      <c r="AU317" s="212" t="s">
        <v>86</v>
      </c>
      <c r="AY317" s="18" t="s">
        <v>145</v>
      </c>
      <c r="BE317" s="213">
        <f>IF(N317="základní",J317,0)</f>
        <v>0</v>
      </c>
      <c r="BF317" s="213">
        <f>IF(N317="snížená",J317,0)</f>
        <v>0</v>
      </c>
      <c r="BG317" s="213">
        <f>IF(N317="zákl. přenesená",J317,0)</f>
        <v>0</v>
      </c>
      <c r="BH317" s="213">
        <f>IF(N317="sníž. přenesená",J317,0)</f>
        <v>0</v>
      </c>
      <c r="BI317" s="213">
        <f>IF(N317="nulová",J317,0)</f>
        <v>0</v>
      </c>
      <c r="BJ317" s="18" t="s">
        <v>84</v>
      </c>
      <c r="BK317" s="213">
        <f>ROUND(I317*H317,2)</f>
        <v>0</v>
      </c>
      <c r="BL317" s="18" t="s">
        <v>151</v>
      </c>
      <c r="BM317" s="212" t="s">
        <v>396</v>
      </c>
    </row>
    <row r="318" spans="1:65" s="13" customFormat="1" ht="11.25">
      <c r="B318" s="214"/>
      <c r="C318" s="215"/>
      <c r="D318" s="216" t="s">
        <v>153</v>
      </c>
      <c r="E318" s="217" t="s">
        <v>1</v>
      </c>
      <c r="F318" s="218" t="s">
        <v>363</v>
      </c>
      <c r="G318" s="215"/>
      <c r="H318" s="217" t="s">
        <v>1</v>
      </c>
      <c r="I318" s="219"/>
      <c r="J318" s="215"/>
      <c r="K318" s="215"/>
      <c r="L318" s="220"/>
      <c r="M318" s="221"/>
      <c r="N318" s="222"/>
      <c r="O318" s="222"/>
      <c r="P318" s="222"/>
      <c r="Q318" s="222"/>
      <c r="R318" s="222"/>
      <c r="S318" s="222"/>
      <c r="T318" s="223"/>
      <c r="AT318" s="224" t="s">
        <v>153</v>
      </c>
      <c r="AU318" s="224" t="s">
        <v>86</v>
      </c>
      <c r="AV318" s="13" t="s">
        <v>84</v>
      </c>
      <c r="AW318" s="13" t="s">
        <v>35</v>
      </c>
      <c r="AX318" s="13" t="s">
        <v>79</v>
      </c>
      <c r="AY318" s="224" t="s">
        <v>145</v>
      </c>
    </row>
    <row r="319" spans="1:65" s="14" customFormat="1" ht="22.5">
      <c r="B319" s="225"/>
      <c r="C319" s="226"/>
      <c r="D319" s="216" t="s">
        <v>153</v>
      </c>
      <c r="E319" s="227" t="s">
        <v>1</v>
      </c>
      <c r="F319" s="228" t="s">
        <v>397</v>
      </c>
      <c r="G319" s="226"/>
      <c r="H319" s="229">
        <v>8.9849999999999994</v>
      </c>
      <c r="I319" s="230"/>
      <c r="J319" s="226"/>
      <c r="K319" s="226"/>
      <c r="L319" s="231"/>
      <c r="M319" s="232"/>
      <c r="N319" s="233"/>
      <c r="O319" s="233"/>
      <c r="P319" s="233"/>
      <c r="Q319" s="233"/>
      <c r="R319" s="233"/>
      <c r="S319" s="233"/>
      <c r="T319" s="234"/>
      <c r="AT319" s="235" t="s">
        <v>153</v>
      </c>
      <c r="AU319" s="235" t="s">
        <v>86</v>
      </c>
      <c r="AV319" s="14" t="s">
        <v>86</v>
      </c>
      <c r="AW319" s="14" t="s">
        <v>35</v>
      </c>
      <c r="AX319" s="14" t="s">
        <v>79</v>
      </c>
      <c r="AY319" s="235" t="s">
        <v>145</v>
      </c>
    </row>
    <row r="320" spans="1:65" s="14" customFormat="1" ht="22.5">
      <c r="B320" s="225"/>
      <c r="C320" s="226"/>
      <c r="D320" s="216" t="s">
        <v>153</v>
      </c>
      <c r="E320" s="227" t="s">
        <v>1</v>
      </c>
      <c r="F320" s="228" t="s">
        <v>398</v>
      </c>
      <c r="G320" s="226"/>
      <c r="H320" s="229">
        <v>11.016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AT320" s="235" t="s">
        <v>153</v>
      </c>
      <c r="AU320" s="235" t="s">
        <v>86</v>
      </c>
      <c r="AV320" s="14" t="s">
        <v>86</v>
      </c>
      <c r="AW320" s="14" t="s">
        <v>35</v>
      </c>
      <c r="AX320" s="14" t="s">
        <v>79</v>
      </c>
      <c r="AY320" s="235" t="s">
        <v>145</v>
      </c>
    </row>
    <row r="321" spans="1:65" s="14" customFormat="1" ht="11.25">
      <c r="B321" s="225"/>
      <c r="C321" s="226"/>
      <c r="D321" s="216" t="s">
        <v>153</v>
      </c>
      <c r="E321" s="227" t="s">
        <v>1</v>
      </c>
      <c r="F321" s="228" t="s">
        <v>399</v>
      </c>
      <c r="G321" s="226"/>
      <c r="H321" s="229">
        <v>9.14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AT321" s="235" t="s">
        <v>153</v>
      </c>
      <c r="AU321" s="235" t="s">
        <v>86</v>
      </c>
      <c r="AV321" s="14" t="s">
        <v>86</v>
      </c>
      <c r="AW321" s="14" t="s">
        <v>35</v>
      </c>
      <c r="AX321" s="14" t="s">
        <v>79</v>
      </c>
      <c r="AY321" s="235" t="s">
        <v>145</v>
      </c>
    </row>
    <row r="322" spans="1:65" s="14" customFormat="1" ht="11.25">
      <c r="B322" s="225"/>
      <c r="C322" s="226"/>
      <c r="D322" s="216" t="s">
        <v>153</v>
      </c>
      <c r="E322" s="227" t="s">
        <v>1</v>
      </c>
      <c r="F322" s="228" t="s">
        <v>400</v>
      </c>
      <c r="G322" s="226"/>
      <c r="H322" s="229">
        <v>3.7</v>
      </c>
      <c r="I322" s="230"/>
      <c r="J322" s="226"/>
      <c r="K322" s="226"/>
      <c r="L322" s="231"/>
      <c r="M322" s="232"/>
      <c r="N322" s="233"/>
      <c r="O322" s="233"/>
      <c r="P322" s="233"/>
      <c r="Q322" s="233"/>
      <c r="R322" s="233"/>
      <c r="S322" s="233"/>
      <c r="T322" s="234"/>
      <c r="AT322" s="235" t="s">
        <v>153</v>
      </c>
      <c r="AU322" s="235" t="s">
        <v>86</v>
      </c>
      <c r="AV322" s="14" t="s">
        <v>86</v>
      </c>
      <c r="AW322" s="14" t="s">
        <v>35</v>
      </c>
      <c r="AX322" s="14" t="s">
        <v>79</v>
      </c>
      <c r="AY322" s="235" t="s">
        <v>145</v>
      </c>
    </row>
    <row r="323" spans="1:65" s="14" customFormat="1" ht="11.25">
      <c r="B323" s="225"/>
      <c r="C323" s="226"/>
      <c r="D323" s="216" t="s">
        <v>153</v>
      </c>
      <c r="E323" s="227" t="s">
        <v>1</v>
      </c>
      <c r="F323" s="228" t="s">
        <v>401</v>
      </c>
      <c r="G323" s="226"/>
      <c r="H323" s="229">
        <v>0.84799999999999998</v>
      </c>
      <c r="I323" s="230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AT323" s="235" t="s">
        <v>153</v>
      </c>
      <c r="AU323" s="235" t="s">
        <v>86</v>
      </c>
      <c r="AV323" s="14" t="s">
        <v>86</v>
      </c>
      <c r="AW323" s="14" t="s">
        <v>35</v>
      </c>
      <c r="AX323" s="14" t="s">
        <v>79</v>
      </c>
      <c r="AY323" s="235" t="s">
        <v>145</v>
      </c>
    </row>
    <row r="324" spans="1:65" s="16" customFormat="1" ht="11.25">
      <c r="B324" s="258"/>
      <c r="C324" s="259"/>
      <c r="D324" s="216" t="s">
        <v>153</v>
      </c>
      <c r="E324" s="260" t="s">
        <v>1</v>
      </c>
      <c r="F324" s="261" t="s">
        <v>225</v>
      </c>
      <c r="G324" s="259"/>
      <c r="H324" s="262">
        <v>33.689</v>
      </c>
      <c r="I324" s="263"/>
      <c r="J324" s="259"/>
      <c r="K324" s="259"/>
      <c r="L324" s="264"/>
      <c r="M324" s="265"/>
      <c r="N324" s="266"/>
      <c r="O324" s="266"/>
      <c r="P324" s="266"/>
      <c r="Q324" s="266"/>
      <c r="R324" s="266"/>
      <c r="S324" s="266"/>
      <c r="T324" s="267"/>
      <c r="AT324" s="268" t="s">
        <v>153</v>
      </c>
      <c r="AU324" s="268" t="s">
        <v>86</v>
      </c>
      <c r="AV324" s="16" t="s">
        <v>162</v>
      </c>
      <c r="AW324" s="16" t="s">
        <v>35</v>
      </c>
      <c r="AX324" s="16" t="s">
        <v>79</v>
      </c>
      <c r="AY324" s="268" t="s">
        <v>145</v>
      </c>
    </row>
    <row r="325" spans="1:65" s="14" customFormat="1" ht="11.25">
      <c r="B325" s="225"/>
      <c r="C325" s="226"/>
      <c r="D325" s="216" t="s">
        <v>153</v>
      </c>
      <c r="E325" s="227" t="s">
        <v>1</v>
      </c>
      <c r="F325" s="228" t="s">
        <v>402</v>
      </c>
      <c r="G325" s="226"/>
      <c r="H325" s="229">
        <v>10.291</v>
      </c>
      <c r="I325" s="230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AT325" s="235" t="s">
        <v>153</v>
      </c>
      <c r="AU325" s="235" t="s">
        <v>86</v>
      </c>
      <c r="AV325" s="14" t="s">
        <v>86</v>
      </c>
      <c r="AW325" s="14" t="s">
        <v>35</v>
      </c>
      <c r="AX325" s="14" t="s">
        <v>79</v>
      </c>
      <c r="AY325" s="235" t="s">
        <v>145</v>
      </c>
    </row>
    <row r="326" spans="1:65" s="15" customFormat="1" ht="11.25">
      <c r="B326" s="236"/>
      <c r="C326" s="237"/>
      <c r="D326" s="216" t="s">
        <v>153</v>
      </c>
      <c r="E326" s="238" t="s">
        <v>1</v>
      </c>
      <c r="F326" s="239" t="s">
        <v>157</v>
      </c>
      <c r="G326" s="237"/>
      <c r="H326" s="240">
        <v>43.98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AT326" s="246" t="s">
        <v>153</v>
      </c>
      <c r="AU326" s="246" t="s">
        <v>86</v>
      </c>
      <c r="AV326" s="15" t="s">
        <v>151</v>
      </c>
      <c r="AW326" s="15" t="s">
        <v>35</v>
      </c>
      <c r="AX326" s="15" t="s">
        <v>84</v>
      </c>
      <c r="AY326" s="246" t="s">
        <v>145</v>
      </c>
    </row>
    <row r="327" spans="1:65" s="2" customFormat="1" ht="24" customHeight="1">
      <c r="A327" s="35"/>
      <c r="B327" s="36"/>
      <c r="C327" s="200" t="s">
        <v>403</v>
      </c>
      <c r="D327" s="200" t="s">
        <v>147</v>
      </c>
      <c r="E327" s="201" t="s">
        <v>404</v>
      </c>
      <c r="F327" s="202" t="s">
        <v>405</v>
      </c>
      <c r="G327" s="203" t="s">
        <v>219</v>
      </c>
      <c r="H327" s="204">
        <v>24.245000000000001</v>
      </c>
      <c r="I327" s="205"/>
      <c r="J327" s="206">
        <f>ROUND(I327*H327,2)</f>
        <v>0</v>
      </c>
      <c r="K327" s="207"/>
      <c r="L327" s="40"/>
      <c r="M327" s="208" t="s">
        <v>1</v>
      </c>
      <c r="N327" s="209" t="s">
        <v>44</v>
      </c>
      <c r="O327" s="72"/>
      <c r="P327" s="210">
        <f>O327*H327</f>
        <v>0</v>
      </c>
      <c r="Q327" s="210">
        <v>1.54E-2</v>
      </c>
      <c r="R327" s="210">
        <f>Q327*H327</f>
        <v>0.37337300000000001</v>
      </c>
      <c r="S327" s="210">
        <v>0</v>
      </c>
      <c r="T327" s="211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2" t="s">
        <v>151</v>
      </c>
      <c r="AT327" s="212" t="s">
        <v>147</v>
      </c>
      <c r="AU327" s="212" t="s">
        <v>86</v>
      </c>
      <c r="AY327" s="18" t="s">
        <v>145</v>
      </c>
      <c r="BE327" s="213">
        <f>IF(N327="základní",J327,0)</f>
        <v>0</v>
      </c>
      <c r="BF327" s="213">
        <f>IF(N327="snížená",J327,0)</f>
        <v>0</v>
      </c>
      <c r="BG327" s="213">
        <f>IF(N327="zákl. přenesená",J327,0)</f>
        <v>0</v>
      </c>
      <c r="BH327" s="213">
        <f>IF(N327="sníž. přenesená",J327,0)</f>
        <v>0</v>
      </c>
      <c r="BI327" s="213">
        <f>IF(N327="nulová",J327,0)</f>
        <v>0</v>
      </c>
      <c r="BJ327" s="18" t="s">
        <v>84</v>
      </c>
      <c r="BK327" s="213">
        <f>ROUND(I327*H327,2)</f>
        <v>0</v>
      </c>
      <c r="BL327" s="18" t="s">
        <v>151</v>
      </c>
      <c r="BM327" s="212" t="s">
        <v>406</v>
      </c>
    </row>
    <row r="328" spans="1:65" s="13" customFormat="1" ht="11.25">
      <c r="B328" s="214"/>
      <c r="C328" s="215"/>
      <c r="D328" s="216" t="s">
        <v>153</v>
      </c>
      <c r="E328" s="217" t="s">
        <v>1</v>
      </c>
      <c r="F328" s="218" t="s">
        <v>341</v>
      </c>
      <c r="G328" s="215"/>
      <c r="H328" s="217" t="s">
        <v>1</v>
      </c>
      <c r="I328" s="219"/>
      <c r="J328" s="215"/>
      <c r="K328" s="215"/>
      <c r="L328" s="220"/>
      <c r="M328" s="221"/>
      <c r="N328" s="222"/>
      <c r="O328" s="222"/>
      <c r="P328" s="222"/>
      <c r="Q328" s="222"/>
      <c r="R328" s="222"/>
      <c r="S328" s="222"/>
      <c r="T328" s="223"/>
      <c r="AT328" s="224" t="s">
        <v>153</v>
      </c>
      <c r="AU328" s="224" t="s">
        <v>86</v>
      </c>
      <c r="AV328" s="13" t="s">
        <v>84</v>
      </c>
      <c r="AW328" s="13" t="s">
        <v>35</v>
      </c>
      <c r="AX328" s="13" t="s">
        <v>79</v>
      </c>
      <c r="AY328" s="224" t="s">
        <v>145</v>
      </c>
    </row>
    <row r="329" spans="1:65" s="14" customFormat="1" ht="11.25">
      <c r="B329" s="225"/>
      <c r="C329" s="226"/>
      <c r="D329" s="216" t="s">
        <v>153</v>
      </c>
      <c r="E329" s="227" t="s">
        <v>1</v>
      </c>
      <c r="F329" s="228" t="s">
        <v>347</v>
      </c>
      <c r="G329" s="226"/>
      <c r="H329" s="229">
        <v>24.245000000000001</v>
      </c>
      <c r="I329" s="230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AT329" s="235" t="s">
        <v>153</v>
      </c>
      <c r="AU329" s="235" t="s">
        <v>86</v>
      </c>
      <c r="AV329" s="14" t="s">
        <v>86</v>
      </c>
      <c r="AW329" s="14" t="s">
        <v>35</v>
      </c>
      <c r="AX329" s="14" t="s">
        <v>84</v>
      </c>
      <c r="AY329" s="235" t="s">
        <v>145</v>
      </c>
    </row>
    <row r="330" spans="1:65" s="2" customFormat="1" ht="24" customHeight="1">
      <c r="A330" s="35"/>
      <c r="B330" s="36"/>
      <c r="C330" s="200" t="s">
        <v>407</v>
      </c>
      <c r="D330" s="200" t="s">
        <v>147</v>
      </c>
      <c r="E330" s="201" t="s">
        <v>408</v>
      </c>
      <c r="F330" s="202" t="s">
        <v>409</v>
      </c>
      <c r="G330" s="203" t="s">
        <v>219</v>
      </c>
      <c r="H330" s="204">
        <v>89.275000000000006</v>
      </c>
      <c r="I330" s="205"/>
      <c r="J330" s="206">
        <f>ROUND(I330*H330,2)</f>
        <v>0</v>
      </c>
      <c r="K330" s="207"/>
      <c r="L330" s="40"/>
      <c r="M330" s="208" t="s">
        <v>1</v>
      </c>
      <c r="N330" s="209" t="s">
        <v>44</v>
      </c>
      <c r="O330" s="72"/>
      <c r="P330" s="210">
        <f>O330*H330</f>
        <v>0</v>
      </c>
      <c r="Q330" s="210">
        <v>1.8380000000000001E-2</v>
      </c>
      <c r="R330" s="210">
        <f>Q330*H330</f>
        <v>1.6408745000000002</v>
      </c>
      <c r="S330" s="210">
        <v>0</v>
      </c>
      <c r="T330" s="211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12" t="s">
        <v>151</v>
      </c>
      <c r="AT330" s="212" t="s">
        <v>147</v>
      </c>
      <c r="AU330" s="212" t="s">
        <v>86</v>
      </c>
      <c r="AY330" s="18" t="s">
        <v>145</v>
      </c>
      <c r="BE330" s="213">
        <f>IF(N330="základní",J330,0)</f>
        <v>0</v>
      </c>
      <c r="BF330" s="213">
        <f>IF(N330="snížená",J330,0)</f>
        <v>0</v>
      </c>
      <c r="BG330" s="213">
        <f>IF(N330="zákl. přenesená",J330,0)</f>
        <v>0</v>
      </c>
      <c r="BH330" s="213">
        <f>IF(N330="sníž. přenesená",J330,0)</f>
        <v>0</v>
      </c>
      <c r="BI330" s="213">
        <f>IF(N330="nulová",J330,0)</f>
        <v>0</v>
      </c>
      <c r="BJ330" s="18" t="s">
        <v>84</v>
      </c>
      <c r="BK330" s="213">
        <f>ROUND(I330*H330,2)</f>
        <v>0</v>
      </c>
      <c r="BL330" s="18" t="s">
        <v>151</v>
      </c>
      <c r="BM330" s="212" t="s">
        <v>410</v>
      </c>
    </row>
    <row r="331" spans="1:65" s="14" customFormat="1" ht="22.5">
      <c r="B331" s="225"/>
      <c r="C331" s="226"/>
      <c r="D331" s="216" t="s">
        <v>153</v>
      </c>
      <c r="E331" s="227" t="s">
        <v>1</v>
      </c>
      <c r="F331" s="228" t="s">
        <v>411</v>
      </c>
      <c r="G331" s="226"/>
      <c r="H331" s="229">
        <v>7.1829999999999998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153</v>
      </c>
      <c r="AU331" s="235" t="s">
        <v>86</v>
      </c>
      <c r="AV331" s="14" t="s">
        <v>86</v>
      </c>
      <c r="AW331" s="14" t="s">
        <v>35</v>
      </c>
      <c r="AX331" s="14" t="s">
        <v>79</v>
      </c>
      <c r="AY331" s="235" t="s">
        <v>145</v>
      </c>
    </row>
    <row r="332" spans="1:65" s="14" customFormat="1" ht="22.5">
      <c r="B332" s="225"/>
      <c r="C332" s="226"/>
      <c r="D332" s="216" t="s">
        <v>153</v>
      </c>
      <c r="E332" s="227" t="s">
        <v>1</v>
      </c>
      <c r="F332" s="228" t="s">
        <v>412</v>
      </c>
      <c r="G332" s="226"/>
      <c r="H332" s="229">
        <v>9.8840000000000003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AT332" s="235" t="s">
        <v>153</v>
      </c>
      <c r="AU332" s="235" t="s">
        <v>86</v>
      </c>
      <c r="AV332" s="14" t="s">
        <v>86</v>
      </c>
      <c r="AW332" s="14" t="s">
        <v>35</v>
      </c>
      <c r="AX332" s="14" t="s">
        <v>79</v>
      </c>
      <c r="AY332" s="235" t="s">
        <v>145</v>
      </c>
    </row>
    <row r="333" spans="1:65" s="14" customFormat="1" ht="11.25">
      <c r="B333" s="225"/>
      <c r="C333" s="226"/>
      <c r="D333" s="216" t="s">
        <v>153</v>
      </c>
      <c r="E333" s="227" t="s">
        <v>1</v>
      </c>
      <c r="F333" s="228" t="s">
        <v>413</v>
      </c>
      <c r="G333" s="226"/>
      <c r="H333" s="229">
        <v>20.690999999999999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AT333" s="235" t="s">
        <v>153</v>
      </c>
      <c r="AU333" s="235" t="s">
        <v>86</v>
      </c>
      <c r="AV333" s="14" t="s">
        <v>86</v>
      </c>
      <c r="AW333" s="14" t="s">
        <v>35</v>
      </c>
      <c r="AX333" s="14" t="s">
        <v>79</v>
      </c>
      <c r="AY333" s="235" t="s">
        <v>145</v>
      </c>
    </row>
    <row r="334" spans="1:65" s="14" customFormat="1" ht="11.25">
      <c r="B334" s="225"/>
      <c r="C334" s="226"/>
      <c r="D334" s="216" t="s">
        <v>153</v>
      </c>
      <c r="E334" s="227" t="s">
        <v>1</v>
      </c>
      <c r="F334" s="228" t="s">
        <v>414</v>
      </c>
      <c r="G334" s="226"/>
      <c r="H334" s="229">
        <v>2.0289999999999999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AT334" s="235" t="s">
        <v>153</v>
      </c>
      <c r="AU334" s="235" t="s">
        <v>86</v>
      </c>
      <c r="AV334" s="14" t="s">
        <v>86</v>
      </c>
      <c r="AW334" s="14" t="s">
        <v>35</v>
      </c>
      <c r="AX334" s="14" t="s">
        <v>79</v>
      </c>
      <c r="AY334" s="235" t="s">
        <v>145</v>
      </c>
    </row>
    <row r="335" spans="1:65" s="14" customFormat="1" ht="22.5">
      <c r="B335" s="225"/>
      <c r="C335" s="226"/>
      <c r="D335" s="216" t="s">
        <v>153</v>
      </c>
      <c r="E335" s="227" t="s">
        <v>1</v>
      </c>
      <c r="F335" s="228" t="s">
        <v>415</v>
      </c>
      <c r="G335" s="226"/>
      <c r="H335" s="229">
        <v>14.266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AT335" s="235" t="s">
        <v>153</v>
      </c>
      <c r="AU335" s="235" t="s">
        <v>86</v>
      </c>
      <c r="AV335" s="14" t="s">
        <v>86</v>
      </c>
      <c r="AW335" s="14" t="s">
        <v>35</v>
      </c>
      <c r="AX335" s="14" t="s">
        <v>79</v>
      </c>
      <c r="AY335" s="235" t="s">
        <v>145</v>
      </c>
    </row>
    <row r="336" spans="1:65" s="14" customFormat="1" ht="22.5">
      <c r="B336" s="225"/>
      <c r="C336" s="226"/>
      <c r="D336" s="216" t="s">
        <v>153</v>
      </c>
      <c r="E336" s="227" t="s">
        <v>1</v>
      </c>
      <c r="F336" s="228" t="s">
        <v>416</v>
      </c>
      <c r="G336" s="226"/>
      <c r="H336" s="229">
        <v>2.0910000000000002</v>
      </c>
      <c r="I336" s="230"/>
      <c r="J336" s="226"/>
      <c r="K336" s="226"/>
      <c r="L336" s="231"/>
      <c r="M336" s="232"/>
      <c r="N336" s="233"/>
      <c r="O336" s="233"/>
      <c r="P336" s="233"/>
      <c r="Q336" s="233"/>
      <c r="R336" s="233"/>
      <c r="S336" s="233"/>
      <c r="T336" s="234"/>
      <c r="AT336" s="235" t="s">
        <v>153</v>
      </c>
      <c r="AU336" s="235" t="s">
        <v>86</v>
      </c>
      <c r="AV336" s="14" t="s">
        <v>86</v>
      </c>
      <c r="AW336" s="14" t="s">
        <v>35</v>
      </c>
      <c r="AX336" s="14" t="s">
        <v>79</v>
      </c>
      <c r="AY336" s="235" t="s">
        <v>145</v>
      </c>
    </row>
    <row r="337" spans="1:65" s="14" customFormat="1" ht="11.25">
      <c r="B337" s="225"/>
      <c r="C337" s="226"/>
      <c r="D337" s="216" t="s">
        <v>153</v>
      </c>
      <c r="E337" s="227" t="s">
        <v>1</v>
      </c>
      <c r="F337" s="228" t="s">
        <v>417</v>
      </c>
      <c r="G337" s="226"/>
      <c r="H337" s="229">
        <v>1.417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AT337" s="235" t="s">
        <v>153</v>
      </c>
      <c r="AU337" s="235" t="s">
        <v>86</v>
      </c>
      <c r="AV337" s="14" t="s">
        <v>86</v>
      </c>
      <c r="AW337" s="14" t="s">
        <v>35</v>
      </c>
      <c r="AX337" s="14" t="s">
        <v>79</v>
      </c>
      <c r="AY337" s="235" t="s">
        <v>145</v>
      </c>
    </row>
    <row r="338" spans="1:65" s="14" customFormat="1" ht="33.75">
      <c r="B338" s="225"/>
      <c r="C338" s="226"/>
      <c r="D338" s="216" t="s">
        <v>153</v>
      </c>
      <c r="E338" s="227" t="s">
        <v>1</v>
      </c>
      <c r="F338" s="228" t="s">
        <v>418</v>
      </c>
      <c r="G338" s="226"/>
      <c r="H338" s="229">
        <v>23.093</v>
      </c>
      <c r="I338" s="230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AT338" s="235" t="s">
        <v>153</v>
      </c>
      <c r="AU338" s="235" t="s">
        <v>86</v>
      </c>
      <c r="AV338" s="14" t="s">
        <v>86</v>
      </c>
      <c r="AW338" s="14" t="s">
        <v>35</v>
      </c>
      <c r="AX338" s="14" t="s">
        <v>79</v>
      </c>
      <c r="AY338" s="235" t="s">
        <v>145</v>
      </c>
    </row>
    <row r="339" spans="1:65" s="14" customFormat="1" ht="11.25">
      <c r="B339" s="225"/>
      <c r="C339" s="226"/>
      <c r="D339" s="216" t="s">
        <v>153</v>
      </c>
      <c r="E339" s="227" t="s">
        <v>1</v>
      </c>
      <c r="F339" s="228" t="s">
        <v>419</v>
      </c>
      <c r="G339" s="226"/>
      <c r="H339" s="229">
        <v>6.3380000000000001</v>
      </c>
      <c r="I339" s="230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AT339" s="235" t="s">
        <v>153</v>
      </c>
      <c r="AU339" s="235" t="s">
        <v>86</v>
      </c>
      <c r="AV339" s="14" t="s">
        <v>86</v>
      </c>
      <c r="AW339" s="14" t="s">
        <v>35</v>
      </c>
      <c r="AX339" s="14" t="s">
        <v>79</v>
      </c>
      <c r="AY339" s="235" t="s">
        <v>145</v>
      </c>
    </row>
    <row r="340" spans="1:65" s="14" customFormat="1" ht="11.25">
      <c r="B340" s="225"/>
      <c r="C340" s="226"/>
      <c r="D340" s="216" t="s">
        <v>153</v>
      </c>
      <c r="E340" s="227" t="s">
        <v>1</v>
      </c>
      <c r="F340" s="228" t="s">
        <v>420</v>
      </c>
      <c r="G340" s="226"/>
      <c r="H340" s="229">
        <v>0.64600000000000002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AT340" s="235" t="s">
        <v>153</v>
      </c>
      <c r="AU340" s="235" t="s">
        <v>86</v>
      </c>
      <c r="AV340" s="14" t="s">
        <v>86</v>
      </c>
      <c r="AW340" s="14" t="s">
        <v>35</v>
      </c>
      <c r="AX340" s="14" t="s">
        <v>79</v>
      </c>
      <c r="AY340" s="235" t="s">
        <v>145</v>
      </c>
    </row>
    <row r="341" spans="1:65" s="14" customFormat="1" ht="11.25">
      <c r="B341" s="225"/>
      <c r="C341" s="226"/>
      <c r="D341" s="216" t="s">
        <v>153</v>
      </c>
      <c r="E341" s="227" t="s">
        <v>1</v>
      </c>
      <c r="F341" s="228" t="s">
        <v>421</v>
      </c>
      <c r="G341" s="226"/>
      <c r="H341" s="229">
        <v>0.49299999999999999</v>
      </c>
      <c r="I341" s="230"/>
      <c r="J341" s="226"/>
      <c r="K341" s="226"/>
      <c r="L341" s="231"/>
      <c r="M341" s="232"/>
      <c r="N341" s="233"/>
      <c r="O341" s="233"/>
      <c r="P341" s="233"/>
      <c r="Q341" s="233"/>
      <c r="R341" s="233"/>
      <c r="S341" s="233"/>
      <c r="T341" s="234"/>
      <c r="AT341" s="235" t="s">
        <v>153</v>
      </c>
      <c r="AU341" s="235" t="s">
        <v>86</v>
      </c>
      <c r="AV341" s="14" t="s">
        <v>86</v>
      </c>
      <c r="AW341" s="14" t="s">
        <v>35</v>
      </c>
      <c r="AX341" s="14" t="s">
        <v>79</v>
      </c>
      <c r="AY341" s="235" t="s">
        <v>145</v>
      </c>
    </row>
    <row r="342" spans="1:65" s="14" customFormat="1" ht="22.5">
      <c r="B342" s="225"/>
      <c r="C342" s="226"/>
      <c r="D342" s="216" t="s">
        <v>153</v>
      </c>
      <c r="E342" s="227" t="s">
        <v>1</v>
      </c>
      <c r="F342" s="228" t="s">
        <v>422</v>
      </c>
      <c r="G342" s="226"/>
      <c r="H342" s="229">
        <v>1.1439999999999999</v>
      </c>
      <c r="I342" s="230"/>
      <c r="J342" s="226"/>
      <c r="K342" s="226"/>
      <c r="L342" s="231"/>
      <c r="M342" s="232"/>
      <c r="N342" s="233"/>
      <c r="O342" s="233"/>
      <c r="P342" s="233"/>
      <c r="Q342" s="233"/>
      <c r="R342" s="233"/>
      <c r="S342" s="233"/>
      <c r="T342" s="234"/>
      <c r="AT342" s="235" t="s">
        <v>153</v>
      </c>
      <c r="AU342" s="235" t="s">
        <v>86</v>
      </c>
      <c r="AV342" s="14" t="s">
        <v>86</v>
      </c>
      <c r="AW342" s="14" t="s">
        <v>35</v>
      </c>
      <c r="AX342" s="14" t="s">
        <v>79</v>
      </c>
      <c r="AY342" s="235" t="s">
        <v>145</v>
      </c>
    </row>
    <row r="343" spans="1:65" s="15" customFormat="1" ht="11.25">
      <c r="B343" s="236"/>
      <c r="C343" s="237"/>
      <c r="D343" s="216" t="s">
        <v>153</v>
      </c>
      <c r="E343" s="238" t="s">
        <v>1</v>
      </c>
      <c r="F343" s="239" t="s">
        <v>157</v>
      </c>
      <c r="G343" s="237"/>
      <c r="H343" s="240">
        <v>89.275000000000006</v>
      </c>
      <c r="I343" s="241"/>
      <c r="J343" s="237"/>
      <c r="K343" s="237"/>
      <c r="L343" s="242"/>
      <c r="M343" s="243"/>
      <c r="N343" s="244"/>
      <c r="O343" s="244"/>
      <c r="P343" s="244"/>
      <c r="Q343" s="244"/>
      <c r="R343" s="244"/>
      <c r="S343" s="244"/>
      <c r="T343" s="245"/>
      <c r="AT343" s="246" t="s">
        <v>153</v>
      </c>
      <c r="AU343" s="246" t="s">
        <v>86</v>
      </c>
      <c r="AV343" s="15" t="s">
        <v>151</v>
      </c>
      <c r="AW343" s="15" t="s">
        <v>35</v>
      </c>
      <c r="AX343" s="15" t="s">
        <v>84</v>
      </c>
      <c r="AY343" s="246" t="s">
        <v>145</v>
      </c>
    </row>
    <row r="344" spans="1:65" s="2" customFormat="1" ht="24" customHeight="1">
      <c r="A344" s="35"/>
      <c r="B344" s="36"/>
      <c r="C344" s="200" t="s">
        <v>423</v>
      </c>
      <c r="D344" s="200" t="s">
        <v>147</v>
      </c>
      <c r="E344" s="201" t="s">
        <v>424</v>
      </c>
      <c r="F344" s="202" t="s">
        <v>425</v>
      </c>
      <c r="G344" s="203" t="s">
        <v>241</v>
      </c>
      <c r="H344" s="204">
        <v>1</v>
      </c>
      <c r="I344" s="205"/>
      <c r="J344" s="206">
        <f>ROUND(I344*H344,2)</f>
        <v>0</v>
      </c>
      <c r="K344" s="207"/>
      <c r="L344" s="40"/>
      <c r="M344" s="208" t="s">
        <v>1</v>
      </c>
      <c r="N344" s="209" t="s">
        <v>44</v>
      </c>
      <c r="O344" s="72"/>
      <c r="P344" s="210">
        <f>O344*H344</f>
        <v>0</v>
      </c>
      <c r="Q344" s="210">
        <v>0.1575</v>
      </c>
      <c r="R344" s="210">
        <f>Q344*H344</f>
        <v>0.1575</v>
      </c>
      <c r="S344" s="210">
        <v>0</v>
      </c>
      <c r="T344" s="211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12" t="s">
        <v>151</v>
      </c>
      <c r="AT344" s="212" t="s">
        <v>147</v>
      </c>
      <c r="AU344" s="212" t="s">
        <v>86</v>
      </c>
      <c r="AY344" s="18" t="s">
        <v>145</v>
      </c>
      <c r="BE344" s="213">
        <f>IF(N344="základní",J344,0)</f>
        <v>0</v>
      </c>
      <c r="BF344" s="213">
        <f>IF(N344="snížená",J344,0)</f>
        <v>0</v>
      </c>
      <c r="BG344" s="213">
        <f>IF(N344="zákl. přenesená",J344,0)</f>
        <v>0</v>
      </c>
      <c r="BH344" s="213">
        <f>IF(N344="sníž. přenesená",J344,0)</f>
        <v>0</v>
      </c>
      <c r="BI344" s="213">
        <f>IF(N344="nulová",J344,0)</f>
        <v>0</v>
      </c>
      <c r="BJ344" s="18" t="s">
        <v>84</v>
      </c>
      <c r="BK344" s="213">
        <f>ROUND(I344*H344,2)</f>
        <v>0</v>
      </c>
      <c r="BL344" s="18" t="s">
        <v>151</v>
      </c>
      <c r="BM344" s="212" t="s">
        <v>426</v>
      </c>
    </row>
    <row r="345" spans="1:65" s="14" customFormat="1" ht="11.25">
      <c r="B345" s="225"/>
      <c r="C345" s="226"/>
      <c r="D345" s="216" t="s">
        <v>153</v>
      </c>
      <c r="E345" s="227" t="s">
        <v>1</v>
      </c>
      <c r="F345" s="228" t="s">
        <v>427</v>
      </c>
      <c r="G345" s="226"/>
      <c r="H345" s="229">
        <v>1</v>
      </c>
      <c r="I345" s="230"/>
      <c r="J345" s="226"/>
      <c r="K345" s="226"/>
      <c r="L345" s="231"/>
      <c r="M345" s="232"/>
      <c r="N345" s="233"/>
      <c r="O345" s="233"/>
      <c r="P345" s="233"/>
      <c r="Q345" s="233"/>
      <c r="R345" s="233"/>
      <c r="S345" s="233"/>
      <c r="T345" s="234"/>
      <c r="AT345" s="235" t="s">
        <v>153</v>
      </c>
      <c r="AU345" s="235" t="s">
        <v>86</v>
      </c>
      <c r="AV345" s="14" t="s">
        <v>86</v>
      </c>
      <c r="AW345" s="14" t="s">
        <v>35</v>
      </c>
      <c r="AX345" s="14" t="s">
        <v>84</v>
      </c>
      <c r="AY345" s="235" t="s">
        <v>145</v>
      </c>
    </row>
    <row r="346" spans="1:65" s="2" customFormat="1" ht="24" customHeight="1">
      <c r="A346" s="35"/>
      <c r="B346" s="36"/>
      <c r="C346" s="200" t="s">
        <v>428</v>
      </c>
      <c r="D346" s="200" t="s">
        <v>147</v>
      </c>
      <c r="E346" s="201" t="s">
        <v>429</v>
      </c>
      <c r="F346" s="202" t="s">
        <v>430</v>
      </c>
      <c r="G346" s="203" t="s">
        <v>219</v>
      </c>
      <c r="H346" s="204">
        <v>9.1460000000000008</v>
      </c>
      <c r="I346" s="205"/>
      <c r="J346" s="206">
        <f>ROUND(I346*H346,2)</f>
        <v>0</v>
      </c>
      <c r="K346" s="207"/>
      <c r="L346" s="40"/>
      <c r="M346" s="208" t="s">
        <v>1</v>
      </c>
      <c r="N346" s="209" t="s">
        <v>44</v>
      </c>
      <c r="O346" s="72"/>
      <c r="P346" s="210">
        <f>O346*H346</f>
        <v>0</v>
      </c>
      <c r="Q346" s="210">
        <v>3.3579999999999999E-2</v>
      </c>
      <c r="R346" s="210">
        <f>Q346*H346</f>
        <v>0.30712268000000004</v>
      </c>
      <c r="S346" s="210">
        <v>0</v>
      </c>
      <c r="T346" s="211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12" t="s">
        <v>151</v>
      </c>
      <c r="AT346" s="212" t="s">
        <v>147</v>
      </c>
      <c r="AU346" s="212" t="s">
        <v>86</v>
      </c>
      <c r="AY346" s="18" t="s">
        <v>145</v>
      </c>
      <c r="BE346" s="213">
        <f>IF(N346="základní",J346,0)</f>
        <v>0</v>
      </c>
      <c r="BF346" s="213">
        <f>IF(N346="snížená",J346,0)</f>
        <v>0</v>
      </c>
      <c r="BG346" s="213">
        <f>IF(N346="zákl. přenesená",J346,0)</f>
        <v>0</v>
      </c>
      <c r="BH346" s="213">
        <f>IF(N346="sníž. přenesená",J346,0)</f>
        <v>0</v>
      </c>
      <c r="BI346" s="213">
        <f>IF(N346="nulová",J346,0)</f>
        <v>0</v>
      </c>
      <c r="BJ346" s="18" t="s">
        <v>84</v>
      </c>
      <c r="BK346" s="213">
        <f>ROUND(I346*H346,2)</f>
        <v>0</v>
      </c>
      <c r="BL346" s="18" t="s">
        <v>151</v>
      </c>
      <c r="BM346" s="212" t="s">
        <v>431</v>
      </c>
    </row>
    <row r="347" spans="1:65" s="14" customFormat="1" ht="11.25">
      <c r="B347" s="225"/>
      <c r="C347" s="226"/>
      <c r="D347" s="216" t="s">
        <v>153</v>
      </c>
      <c r="E347" s="227" t="s">
        <v>1</v>
      </c>
      <c r="F347" s="228" t="s">
        <v>432</v>
      </c>
      <c r="G347" s="226"/>
      <c r="H347" s="229">
        <v>2.3330000000000002</v>
      </c>
      <c r="I347" s="230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AT347" s="235" t="s">
        <v>153</v>
      </c>
      <c r="AU347" s="235" t="s">
        <v>86</v>
      </c>
      <c r="AV347" s="14" t="s">
        <v>86</v>
      </c>
      <c r="AW347" s="14" t="s">
        <v>35</v>
      </c>
      <c r="AX347" s="14" t="s">
        <v>79</v>
      </c>
      <c r="AY347" s="235" t="s">
        <v>145</v>
      </c>
    </row>
    <row r="348" spans="1:65" s="14" customFormat="1" ht="11.25">
      <c r="B348" s="225"/>
      <c r="C348" s="226"/>
      <c r="D348" s="216" t="s">
        <v>153</v>
      </c>
      <c r="E348" s="227" t="s">
        <v>1</v>
      </c>
      <c r="F348" s="228" t="s">
        <v>433</v>
      </c>
      <c r="G348" s="226"/>
      <c r="H348" s="229">
        <v>1.383</v>
      </c>
      <c r="I348" s="230"/>
      <c r="J348" s="226"/>
      <c r="K348" s="226"/>
      <c r="L348" s="231"/>
      <c r="M348" s="232"/>
      <c r="N348" s="233"/>
      <c r="O348" s="233"/>
      <c r="P348" s="233"/>
      <c r="Q348" s="233"/>
      <c r="R348" s="233"/>
      <c r="S348" s="233"/>
      <c r="T348" s="234"/>
      <c r="AT348" s="235" t="s">
        <v>153</v>
      </c>
      <c r="AU348" s="235" t="s">
        <v>86</v>
      </c>
      <c r="AV348" s="14" t="s">
        <v>86</v>
      </c>
      <c r="AW348" s="14" t="s">
        <v>35</v>
      </c>
      <c r="AX348" s="14" t="s">
        <v>79</v>
      </c>
      <c r="AY348" s="235" t="s">
        <v>145</v>
      </c>
    </row>
    <row r="349" spans="1:65" s="14" customFormat="1" ht="11.25">
      <c r="B349" s="225"/>
      <c r="C349" s="226"/>
      <c r="D349" s="216" t="s">
        <v>153</v>
      </c>
      <c r="E349" s="227" t="s">
        <v>1</v>
      </c>
      <c r="F349" s="228" t="s">
        <v>434</v>
      </c>
      <c r="G349" s="226"/>
      <c r="H349" s="229">
        <v>1.62</v>
      </c>
      <c r="I349" s="230"/>
      <c r="J349" s="226"/>
      <c r="K349" s="226"/>
      <c r="L349" s="231"/>
      <c r="M349" s="232"/>
      <c r="N349" s="233"/>
      <c r="O349" s="233"/>
      <c r="P349" s="233"/>
      <c r="Q349" s="233"/>
      <c r="R349" s="233"/>
      <c r="S349" s="233"/>
      <c r="T349" s="234"/>
      <c r="AT349" s="235" t="s">
        <v>153</v>
      </c>
      <c r="AU349" s="235" t="s">
        <v>86</v>
      </c>
      <c r="AV349" s="14" t="s">
        <v>86</v>
      </c>
      <c r="AW349" s="14" t="s">
        <v>35</v>
      </c>
      <c r="AX349" s="14" t="s">
        <v>79</v>
      </c>
      <c r="AY349" s="235" t="s">
        <v>145</v>
      </c>
    </row>
    <row r="350" spans="1:65" s="14" customFormat="1" ht="11.25">
      <c r="B350" s="225"/>
      <c r="C350" s="226"/>
      <c r="D350" s="216" t="s">
        <v>153</v>
      </c>
      <c r="E350" s="227" t="s">
        <v>1</v>
      </c>
      <c r="F350" s="228" t="s">
        <v>435</v>
      </c>
      <c r="G350" s="226"/>
      <c r="H350" s="229">
        <v>2.19</v>
      </c>
      <c r="I350" s="230"/>
      <c r="J350" s="226"/>
      <c r="K350" s="226"/>
      <c r="L350" s="231"/>
      <c r="M350" s="232"/>
      <c r="N350" s="233"/>
      <c r="O350" s="233"/>
      <c r="P350" s="233"/>
      <c r="Q350" s="233"/>
      <c r="R350" s="233"/>
      <c r="S350" s="233"/>
      <c r="T350" s="234"/>
      <c r="AT350" s="235" t="s">
        <v>153</v>
      </c>
      <c r="AU350" s="235" t="s">
        <v>86</v>
      </c>
      <c r="AV350" s="14" t="s">
        <v>86</v>
      </c>
      <c r="AW350" s="14" t="s">
        <v>35</v>
      </c>
      <c r="AX350" s="14" t="s">
        <v>79</v>
      </c>
      <c r="AY350" s="235" t="s">
        <v>145</v>
      </c>
    </row>
    <row r="351" spans="1:65" s="14" customFormat="1" ht="11.25">
      <c r="B351" s="225"/>
      <c r="C351" s="226"/>
      <c r="D351" s="216" t="s">
        <v>153</v>
      </c>
      <c r="E351" s="227" t="s">
        <v>1</v>
      </c>
      <c r="F351" s="228" t="s">
        <v>436</v>
      </c>
      <c r="G351" s="226"/>
      <c r="H351" s="229">
        <v>1.62</v>
      </c>
      <c r="I351" s="230"/>
      <c r="J351" s="226"/>
      <c r="K351" s="226"/>
      <c r="L351" s="231"/>
      <c r="M351" s="232"/>
      <c r="N351" s="233"/>
      <c r="O351" s="233"/>
      <c r="P351" s="233"/>
      <c r="Q351" s="233"/>
      <c r="R351" s="233"/>
      <c r="S351" s="233"/>
      <c r="T351" s="234"/>
      <c r="AT351" s="235" t="s">
        <v>153</v>
      </c>
      <c r="AU351" s="235" t="s">
        <v>86</v>
      </c>
      <c r="AV351" s="14" t="s">
        <v>86</v>
      </c>
      <c r="AW351" s="14" t="s">
        <v>35</v>
      </c>
      <c r="AX351" s="14" t="s">
        <v>79</v>
      </c>
      <c r="AY351" s="235" t="s">
        <v>145</v>
      </c>
    </row>
    <row r="352" spans="1:65" s="15" customFormat="1" ht="11.25">
      <c r="B352" s="236"/>
      <c r="C352" s="237"/>
      <c r="D352" s="216" t="s">
        <v>153</v>
      </c>
      <c r="E352" s="238" t="s">
        <v>1</v>
      </c>
      <c r="F352" s="239" t="s">
        <v>157</v>
      </c>
      <c r="G352" s="237"/>
      <c r="H352" s="240">
        <v>9.1460000000000008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AT352" s="246" t="s">
        <v>153</v>
      </c>
      <c r="AU352" s="246" t="s">
        <v>86</v>
      </c>
      <c r="AV352" s="15" t="s">
        <v>151</v>
      </c>
      <c r="AW352" s="15" t="s">
        <v>35</v>
      </c>
      <c r="AX352" s="15" t="s">
        <v>84</v>
      </c>
      <c r="AY352" s="246" t="s">
        <v>145</v>
      </c>
    </row>
    <row r="353" spans="1:65" s="2" customFormat="1" ht="24" customHeight="1">
      <c r="A353" s="35"/>
      <c r="B353" s="36"/>
      <c r="C353" s="200" t="s">
        <v>437</v>
      </c>
      <c r="D353" s="200" t="s">
        <v>147</v>
      </c>
      <c r="E353" s="201" t="s">
        <v>438</v>
      </c>
      <c r="F353" s="202" t="s">
        <v>439</v>
      </c>
      <c r="G353" s="203" t="s">
        <v>219</v>
      </c>
      <c r="H353" s="204">
        <v>69.619</v>
      </c>
      <c r="I353" s="205"/>
      <c r="J353" s="206">
        <f>ROUND(I353*H353,2)</f>
        <v>0</v>
      </c>
      <c r="K353" s="207"/>
      <c r="L353" s="40"/>
      <c r="M353" s="208" t="s">
        <v>1</v>
      </c>
      <c r="N353" s="209" t="s">
        <v>44</v>
      </c>
      <c r="O353" s="72"/>
      <c r="P353" s="210">
        <f>O353*H353</f>
        <v>0</v>
      </c>
      <c r="Q353" s="210">
        <v>4.2500000000000003E-2</v>
      </c>
      <c r="R353" s="210">
        <f>Q353*H353</f>
        <v>2.9588075000000003</v>
      </c>
      <c r="S353" s="210">
        <v>0</v>
      </c>
      <c r="T353" s="211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12" t="s">
        <v>151</v>
      </c>
      <c r="AT353" s="212" t="s">
        <v>147</v>
      </c>
      <c r="AU353" s="212" t="s">
        <v>86</v>
      </c>
      <c r="AY353" s="18" t="s">
        <v>145</v>
      </c>
      <c r="BE353" s="213">
        <f>IF(N353="základní",J353,0)</f>
        <v>0</v>
      </c>
      <c r="BF353" s="213">
        <f>IF(N353="snížená",J353,0)</f>
        <v>0</v>
      </c>
      <c r="BG353" s="213">
        <f>IF(N353="zákl. přenesená",J353,0)</f>
        <v>0</v>
      </c>
      <c r="BH353" s="213">
        <f>IF(N353="sníž. přenesená",J353,0)</f>
        <v>0</v>
      </c>
      <c r="BI353" s="213">
        <f>IF(N353="nulová",J353,0)</f>
        <v>0</v>
      </c>
      <c r="BJ353" s="18" t="s">
        <v>84</v>
      </c>
      <c r="BK353" s="213">
        <f>ROUND(I353*H353,2)</f>
        <v>0</v>
      </c>
      <c r="BL353" s="18" t="s">
        <v>151</v>
      </c>
      <c r="BM353" s="212" t="s">
        <v>440</v>
      </c>
    </row>
    <row r="354" spans="1:65" s="14" customFormat="1" ht="11.25">
      <c r="B354" s="225"/>
      <c r="C354" s="226"/>
      <c r="D354" s="216" t="s">
        <v>153</v>
      </c>
      <c r="E354" s="227" t="s">
        <v>1</v>
      </c>
      <c r="F354" s="228" t="s">
        <v>441</v>
      </c>
      <c r="G354" s="226"/>
      <c r="H354" s="229">
        <v>13.603999999999999</v>
      </c>
      <c r="I354" s="230"/>
      <c r="J354" s="226"/>
      <c r="K354" s="226"/>
      <c r="L354" s="231"/>
      <c r="M354" s="232"/>
      <c r="N354" s="233"/>
      <c r="O354" s="233"/>
      <c r="P354" s="233"/>
      <c r="Q354" s="233"/>
      <c r="R354" s="233"/>
      <c r="S354" s="233"/>
      <c r="T354" s="234"/>
      <c r="AT354" s="235" t="s">
        <v>153</v>
      </c>
      <c r="AU354" s="235" t="s">
        <v>86</v>
      </c>
      <c r="AV354" s="14" t="s">
        <v>86</v>
      </c>
      <c r="AW354" s="14" t="s">
        <v>35</v>
      </c>
      <c r="AX354" s="14" t="s">
        <v>79</v>
      </c>
      <c r="AY354" s="235" t="s">
        <v>145</v>
      </c>
    </row>
    <row r="355" spans="1:65" s="14" customFormat="1" ht="33.75">
      <c r="B355" s="225"/>
      <c r="C355" s="226"/>
      <c r="D355" s="216" t="s">
        <v>153</v>
      </c>
      <c r="E355" s="227" t="s">
        <v>1</v>
      </c>
      <c r="F355" s="228" t="s">
        <v>442</v>
      </c>
      <c r="G355" s="226"/>
      <c r="H355" s="229">
        <v>33.673000000000002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AT355" s="235" t="s">
        <v>153</v>
      </c>
      <c r="AU355" s="235" t="s">
        <v>86</v>
      </c>
      <c r="AV355" s="14" t="s">
        <v>86</v>
      </c>
      <c r="AW355" s="14" t="s">
        <v>35</v>
      </c>
      <c r="AX355" s="14" t="s">
        <v>79</v>
      </c>
      <c r="AY355" s="235" t="s">
        <v>145</v>
      </c>
    </row>
    <row r="356" spans="1:65" s="14" customFormat="1" ht="22.5">
      <c r="B356" s="225"/>
      <c r="C356" s="226"/>
      <c r="D356" s="216" t="s">
        <v>153</v>
      </c>
      <c r="E356" s="227" t="s">
        <v>1</v>
      </c>
      <c r="F356" s="228" t="s">
        <v>443</v>
      </c>
      <c r="G356" s="226"/>
      <c r="H356" s="229">
        <v>15.896000000000001</v>
      </c>
      <c r="I356" s="230"/>
      <c r="J356" s="226"/>
      <c r="K356" s="226"/>
      <c r="L356" s="231"/>
      <c r="M356" s="232"/>
      <c r="N356" s="233"/>
      <c r="O356" s="233"/>
      <c r="P356" s="233"/>
      <c r="Q356" s="233"/>
      <c r="R356" s="233"/>
      <c r="S356" s="233"/>
      <c r="T356" s="234"/>
      <c r="AT356" s="235" t="s">
        <v>153</v>
      </c>
      <c r="AU356" s="235" t="s">
        <v>86</v>
      </c>
      <c r="AV356" s="14" t="s">
        <v>86</v>
      </c>
      <c r="AW356" s="14" t="s">
        <v>35</v>
      </c>
      <c r="AX356" s="14" t="s">
        <v>79</v>
      </c>
      <c r="AY356" s="235" t="s">
        <v>145</v>
      </c>
    </row>
    <row r="357" spans="1:65" s="14" customFormat="1" ht="11.25">
      <c r="B357" s="225"/>
      <c r="C357" s="226"/>
      <c r="D357" s="216" t="s">
        <v>153</v>
      </c>
      <c r="E357" s="227" t="s">
        <v>1</v>
      </c>
      <c r="F357" s="228" t="s">
        <v>444</v>
      </c>
      <c r="G357" s="226"/>
      <c r="H357" s="229">
        <v>6.4459999999999997</v>
      </c>
      <c r="I357" s="230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AT357" s="235" t="s">
        <v>153</v>
      </c>
      <c r="AU357" s="235" t="s">
        <v>86</v>
      </c>
      <c r="AV357" s="14" t="s">
        <v>86</v>
      </c>
      <c r="AW357" s="14" t="s">
        <v>35</v>
      </c>
      <c r="AX357" s="14" t="s">
        <v>79</v>
      </c>
      <c r="AY357" s="235" t="s">
        <v>145</v>
      </c>
    </row>
    <row r="358" spans="1:65" s="15" customFormat="1" ht="11.25">
      <c r="B358" s="236"/>
      <c r="C358" s="237"/>
      <c r="D358" s="216" t="s">
        <v>153</v>
      </c>
      <c r="E358" s="238" t="s">
        <v>1</v>
      </c>
      <c r="F358" s="239" t="s">
        <v>157</v>
      </c>
      <c r="G358" s="237"/>
      <c r="H358" s="240">
        <v>69.619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AT358" s="246" t="s">
        <v>153</v>
      </c>
      <c r="AU358" s="246" t="s">
        <v>86</v>
      </c>
      <c r="AV358" s="15" t="s">
        <v>151</v>
      </c>
      <c r="AW358" s="15" t="s">
        <v>35</v>
      </c>
      <c r="AX358" s="15" t="s">
        <v>84</v>
      </c>
      <c r="AY358" s="246" t="s">
        <v>145</v>
      </c>
    </row>
    <row r="359" spans="1:65" s="2" customFormat="1" ht="16.5" customHeight="1">
      <c r="A359" s="35"/>
      <c r="B359" s="36"/>
      <c r="C359" s="200" t="s">
        <v>445</v>
      </c>
      <c r="D359" s="200" t="s">
        <v>147</v>
      </c>
      <c r="E359" s="201" t="s">
        <v>446</v>
      </c>
      <c r="F359" s="202" t="s">
        <v>447</v>
      </c>
      <c r="G359" s="203" t="s">
        <v>219</v>
      </c>
      <c r="H359" s="204">
        <v>4.4080000000000004</v>
      </c>
      <c r="I359" s="205"/>
      <c r="J359" s="206">
        <f>ROUND(I359*H359,2)</f>
        <v>0</v>
      </c>
      <c r="K359" s="207"/>
      <c r="L359" s="40"/>
      <c r="M359" s="208" t="s">
        <v>1</v>
      </c>
      <c r="N359" s="209" t="s">
        <v>44</v>
      </c>
      <c r="O359" s="72"/>
      <c r="P359" s="210">
        <f>O359*H359</f>
        <v>0</v>
      </c>
      <c r="Q359" s="210">
        <v>8.4999999999999995E-4</v>
      </c>
      <c r="R359" s="210">
        <f>Q359*H359</f>
        <v>3.7468000000000002E-3</v>
      </c>
      <c r="S359" s="210">
        <v>0</v>
      </c>
      <c r="T359" s="211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2" t="s">
        <v>151</v>
      </c>
      <c r="AT359" s="212" t="s">
        <v>147</v>
      </c>
      <c r="AU359" s="212" t="s">
        <v>86</v>
      </c>
      <c r="AY359" s="18" t="s">
        <v>145</v>
      </c>
      <c r="BE359" s="213">
        <f>IF(N359="základní",J359,0)</f>
        <v>0</v>
      </c>
      <c r="BF359" s="213">
        <f>IF(N359="snížená",J359,0)</f>
        <v>0</v>
      </c>
      <c r="BG359" s="213">
        <f>IF(N359="zákl. přenesená",J359,0)</f>
        <v>0</v>
      </c>
      <c r="BH359" s="213">
        <f>IF(N359="sníž. přenesená",J359,0)</f>
        <v>0</v>
      </c>
      <c r="BI359" s="213">
        <f>IF(N359="nulová",J359,0)</f>
        <v>0</v>
      </c>
      <c r="BJ359" s="18" t="s">
        <v>84</v>
      </c>
      <c r="BK359" s="213">
        <f>ROUND(I359*H359,2)</f>
        <v>0</v>
      </c>
      <c r="BL359" s="18" t="s">
        <v>151</v>
      </c>
      <c r="BM359" s="212" t="s">
        <v>448</v>
      </c>
    </row>
    <row r="360" spans="1:65" s="14" customFormat="1" ht="11.25">
      <c r="B360" s="225"/>
      <c r="C360" s="226"/>
      <c r="D360" s="216" t="s">
        <v>153</v>
      </c>
      <c r="E360" s="227" t="s">
        <v>1</v>
      </c>
      <c r="F360" s="228" t="s">
        <v>449</v>
      </c>
      <c r="G360" s="226"/>
      <c r="H360" s="229">
        <v>0.57999999999999996</v>
      </c>
      <c r="I360" s="230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AT360" s="235" t="s">
        <v>153</v>
      </c>
      <c r="AU360" s="235" t="s">
        <v>86</v>
      </c>
      <c r="AV360" s="14" t="s">
        <v>86</v>
      </c>
      <c r="AW360" s="14" t="s">
        <v>35</v>
      </c>
      <c r="AX360" s="14" t="s">
        <v>79</v>
      </c>
      <c r="AY360" s="235" t="s">
        <v>145</v>
      </c>
    </row>
    <row r="361" spans="1:65" s="14" customFormat="1" ht="11.25">
      <c r="B361" s="225"/>
      <c r="C361" s="226"/>
      <c r="D361" s="216" t="s">
        <v>153</v>
      </c>
      <c r="E361" s="227" t="s">
        <v>1</v>
      </c>
      <c r="F361" s="228" t="s">
        <v>450</v>
      </c>
      <c r="G361" s="226"/>
      <c r="H361" s="229">
        <v>0.5</v>
      </c>
      <c r="I361" s="230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AT361" s="235" t="s">
        <v>153</v>
      </c>
      <c r="AU361" s="235" t="s">
        <v>86</v>
      </c>
      <c r="AV361" s="14" t="s">
        <v>86</v>
      </c>
      <c r="AW361" s="14" t="s">
        <v>35</v>
      </c>
      <c r="AX361" s="14" t="s">
        <v>79</v>
      </c>
      <c r="AY361" s="235" t="s">
        <v>145</v>
      </c>
    </row>
    <row r="362" spans="1:65" s="14" customFormat="1" ht="11.25">
      <c r="B362" s="225"/>
      <c r="C362" s="226"/>
      <c r="D362" s="216" t="s">
        <v>153</v>
      </c>
      <c r="E362" s="227" t="s">
        <v>1</v>
      </c>
      <c r="F362" s="228" t="s">
        <v>451</v>
      </c>
      <c r="G362" s="226"/>
      <c r="H362" s="229">
        <v>0.68</v>
      </c>
      <c r="I362" s="230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AT362" s="235" t="s">
        <v>153</v>
      </c>
      <c r="AU362" s="235" t="s">
        <v>86</v>
      </c>
      <c r="AV362" s="14" t="s">
        <v>86</v>
      </c>
      <c r="AW362" s="14" t="s">
        <v>35</v>
      </c>
      <c r="AX362" s="14" t="s">
        <v>79</v>
      </c>
      <c r="AY362" s="235" t="s">
        <v>145</v>
      </c>
    </row>
    <row r="363" spans="1:65" s="14" customFormat="1" ht="11.25">
      <c r="B363" s="225"/>
      <c r="C363" s="226"/>
      <c r="D363" s="216" t="s">
        <v>153</v>
      </c>
      <c r="E363" s="227" t="s">
        <v>1</v>
      </c>
      <c r="F363" s="228" t="s">
        <v>452</v>
      </c>
      <c r="G363" s="226"/>
      <c r="H363" s="229">
        <v>0.64</v>
      </c>
      <c r="I363" s="230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AT363" s="235" t="s">
        <v>153</v>
      </c>
      <c r="AU363" s="235" t="s">
        <v>86</v>
      </c>
      <c r="AV363" s="14" t="s">
        <v>86</v>
      </c>
      <c r="AW363" s="14" t="s">
        <v>35</v>
      </c>
      <c r="AX363" s="14" t="s">
        <v>79</v>
      </c>
      <c r="AY363" s="235" t="s">
        <v>145</v>
      </c>
    </row>
    <row r="364" spans="1:65" s="14" customFormat="1" ht="11.25">
      <c r="B364" s="225"/>
      <c r="C364" s="226"/>
      <c r="D364" s="216" t="s">
        <v>153</v>
      </c>
      <c r="E364" s="227" t="s">
        <v>1</v>
      </c>
      <c r="F364" s="228" t="s">
        <v>453</v>
      </c>
      <c r="G364" s="226"/>
      <c r="H364" s="229">
        <v>2.008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AT364" s="235" t="s">
        <v>153</v>
      </c>
      <c r="AU364" s="235" t="s">
        <v>86</v>
      </c>
      <c r="AV364" s="14" t="s">
        <v>86</v>
      </c>
      <c r="AW364" s="14" t="s">
        <v>35</v>
      </c>
      <c r="AX364" s="14" t="s">
        <v>79</v>
      </c>
      <c r="AY364" s="235" t="s">
        <v>145</v>
      </c>
    </row>
    <row r="365" spans="1:65" s="15" customFormat="1" ht="11.25">
      <c r="B365" s="236"/>
      <c r="C365" s="237"/>
      <c r="D365" s="216" t="s">
        <v>153</v>
      </c>
      <c r="E365" s="238" t="s">
        <v>1</v>
      </c>
      <c r="F365" s="239" t="s">
        <v>157</v>
      </c>
      <c r="G365" s="237"/>
      <c r="H365" s="240">
        <v>4.4080000000000004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AT365" s="246" t="s">
        <v>153</v>
      </c>
      <c r="AU365" s="246" t="s">
        <v>86</v>
      </c>
      <c r="AV365" s="15" t="s">
        <v>151</v>
      </c>
      <c r="AW365" s="15" t="s">
        <v>35</v>
      </c>
      <c r="AX365" s="15" t="s">
        <v>84</v>
      </c>
      <c r="AY365" s="246" t="s">
        <v>145</v>
      </c>
    </row>
    <row r="366" spans="1:65" s="2" customFormat="1" ht="24" customHeight="1">
      <c r="A366" s="35"/>
      <c r="B366" s="36"/>
      <c r="C366" s="200" t="s">
        <v>454</v>
      </c>
      <c r="D366" s="200" t="s">
        <v>147</v>
      </c>
      <c r="E366" s="201" t="s">
        <v>455</v>
      </c>
      <c r="F366" s="202" t="s">
        <v>456</v>
      </c>
      <c r="G366" s="203" t="s">
        <v>307</v>
      </c>
      <c r="H366" s="204">
        <v>9.1999999999999993</v>
      </c>
      <c r="I366" s="205"/>
      <c r="J366" s="206">
        <f>ROUND(I366*H366,2)</f>
        <v>0</v>
      </c>
      <c r="K366" s="207"/>
      <c r="L366" s="40"/>
      <c r="M366" s="208" t="s">
        <v>1</v>
      </c>
      <c r="N366" s="209" t="s">
        <v>44</v>
      </c>
      <c r="O366" s="72"/>
      <c r="P366" s="210">
        <f>O366*H366</f>
        <v>0</v>
      </c>
      <c r="Q366" s="210">
        <v>1.5E-3</v>
      </c>
      <c r="R366" s="210">
        <f>Q366*H366</f>
        <v>1.38E-2</v>
      </c>
      <c r="S366" s="210">
        <v>0</v>
      </c>
      <c r="T366" s="211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12" t="s">
        <v>151</v>
      </c>
      <c r="AT366" s="212" t="s">
        <v>147</v>
      </c>
      <c r="AU366" s="212" t="s">
        <v>86</v>
      </c>
      <c r="AY366" s="18" t="s">
        <v>145</v>
      </c>
      <c r="BE366" s="213">
        <f>IF(N366="základní",J366,0)</f>
        <v>0</v>
      </c>
      <c r="BF366" s="213">
        <f>IF(N366="snížená",J366,0)</f>
        <v>0</v>
      </c>
      <c r="BG366" s="213">
        <f>IF(N366="zákl. přenesená",J366,0)</f>
        <v>0</v>
      </c>
      <c r="BH366" s="213">
        <f>IF(N366="sníž. přenesená",J366,0)</f>
        <v>0</v>
      </c>
      <c r="BI366" s="213">
        <f>IF(N366="nulová",J366,0)</f>
        <v>0</v>
      </c>
      <c r="BJ366" s="18" t="s">
        <v>84</v>
      </c>
      <c r="BK366" s="213">
        <f>ROUND(I366*H366,2)</f>
        <v>0</v>
      </c>
      <c r="BL366" s="18" t="s">
        <v>151</v>
      </c>
      <c r="BM366" s="212" t="s">
        <v>457</v>
      </c>
    </row>
    <row r="367" spans="1:65" s="14" customFormat="1" ht="11.25">
      <c r="B367" s="225"/>
      <c r="C367" s="226"/>
      <c r="D367" s="216" t="s">
        <v>153</v>
      </c>
      <c r="E367" s="227" t="s">
        <v>1</v>
      </c>
      <c r="F367" s="228" t="s">
        <v>458</v>
      </c>
      <c r="G367" s="226"/>
      <c r="H367" s="229">
        <v>4.5999999999999996</v>
      </c>
      <c r="I367" s="230"/>
      <c r="J367" s="226"/>
      <c r="K367" s="226"/>
      <c r="L367" s="231"/>
      <c r="M367" s="232"/>
      <c r="N367" s="233"/>
      <c r="O367" s="233"/>
      <c r="P367" s="233"/>
      <c r="Q367" s="233"/>
      <c r="R367" s="233"/>
      <c r="S367" s="233"/>
      <c r="T367" s="234"/>
      <c r="AT367" s="235" t="s">
        <v>153</v>
      </c>
      <c r="AU367" s="235" t="s">
        <v>86</v>
      </c>
      <c r="AV367" s="14" t="s">
        <v>86</v>
      </c>
      <c r="AW367" s="14" t="s">
        <v>35</v>
      </c>
      <c r="AX367" s="14" t="s">
        <v>79</v>
      </c>
      <c r="AY367" s="235" t="s">
        <v>145</v>
      </c>
    </row>
    <row r="368" spans="1:65" s="14" customFormat="1" ht="11.25">
      <c r="B368" s="225"/>
      <c r="C368" s="226"/>
      <c r="D368" s="216" t="s">
        <v>153</v>
      </c>
      <c r="E368" s="227" t="s">
        <v>1</v>
      </c>
      <c r="F368" s="228" t="s">
        <v>459</v>
      </c>
      <c r="G368" s="226"/>
      <c r="H368" s="229">
        <v>4.5999999999999996</v>
      </c>
      <c r="I368" s="230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AT368" s="235" t="s">
        <v>153</v>
      </c>
      <c r="AU368" s="235" t="s">
        <v>86</v>
      </c>
      <c r="AV368" s="14" t="s">
        <v>86</v>
      </c>
      <c r="AW368" s="14" t="s">
        <v>35</v>
      </c>
      <c r="AX368" s="14" t="s">
        <v>79</v>
      </c>
      <c r="AY368" s="235" t="s">
        <v>145</v>
      </c>
    </row>
    <row r="369" spans="1:65" s="15" customFormat="1" ht="11.25">
      <c r="B369" s="236"/>
      <c r="C369" s="237"/>
      <c r="D369" s="216" t="s">
        <v>153</v>
      </c>
      <c r="E369" s="238" t="s">
        <v>1</v>
      </c>
      <c r="F369" s="239" t="s">
        <v>157</v>
      </c>
      <c r="G369" s="237"/>
      <c r="H369" s="240">
        <v>9.1999999999999993</v>
      </c>
      <c r="I369" s="241"/>
      <c r="J369" s="237"/>
      <c r="K369" s="237"/>
      <c r="L369" s="242"/>
      <c r="M369" s="243"/>
      <c r="N369" s="244"/>
      <c r="O369" s="244"/>
      <c r="P369" s="244"/>
      <c r="Q369" s="244"/>
      <c r="R369" s="244"/>
      <c r="S369" s="244"/>
      <c r="T369" s="245"/>
      <c r="AT369" s="246" t="s">
        <v>153</v>
      </c>
      <c r="AU369" s="246" t="s">
        <v>86</v>
      </c>
      <c r="AV369" s="15" t="s">
        <v>151</v>
      </c>
      <c r="AW369" s="15" t="s">
        <v>35</v>
      </c>
      <c r="AX369" s="15" t="s">
        <v>84</v>
      </c>
      <c r="AY369" s="246" t="s">
        <v>145</v>
      </c>
    </row>
    <row r="370" spans="1:65" s="2" customFormat="1" ht="24" customHeight="1">
      <c r="A370" s="35"/>
      <c r="B370" s="36"/>
      <c r="C370" s="200" t="s">
        <v>460</v>
      </c>
      <c r="D370" s="200" t="s">
        <v>147</v>
      </c>
      <c r="E370" s="201" t="s">
        <v>461</v>
      </c>
      <c r="F370" s="202" t="s">
        <v>462</v>
      </c>
      <c r="G370" s="203" t="s">
        <v>219</v>
      </c>
      <c r="H370" s="204">
        <v>14.092000000000001</v>
      </c>
      <c r="I370" s="205"/>
      <c r="J370" s="206">
        <f>ROUND(I370*H370,2)</f>
        <v>0</v>
      </c>
      <c r="K370" s="207"/>
      <c r="L370" s="40"/>
      <c r="M370" s="208" t="s">
        <v>1</v>
      </c>
      <c r="N370" s="209" t="s">
        <v>44</v>
      </c>
      <c r="O370" s="72"/>
      <c r="P370" s="210">
        <f>O370*H370</f>
        <v>0</v>
      </c>
      <c r="Q370" s="210">
        <v>4.1599999999999998E-2</v>
      </c>
      <c r="R370" s="210">
        <f>Q370*H370</f>
        <v>0.58622719999999995</v>
      </c>
      <c r="S370" s="210">
        <v>0</v>
      </c>
      <c r="T370" s="211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12" t="s">
        <v>151</v>
      </c>
      <c r="AT370" s="212" t="s">
        <v>147</v>
      </c>
      <c r="AU370" s="212" t="s">
        <v>86</v>
      </c>
      <c r="AY370" s="18" t="s">
        <v>145</v>
      </c>
      <c r="BE370" s="213">
        <f>IF(N370="základní",J370,0)</f>
        <v>0</v>
      </c>
      <c r="BF370" s="213">
        <f>IF(N370="snížená",J370,0)</f>
        <v>0</v>
      </c>
      <c r="BG370" s="213">
        <f>IF(N370="zákl. přenesená",J370,0)</f>
        <v>0</v>
      </c>
      <c r="BH370" s="213">
        <f>IF(N370="sníž. přenesená",J370,0)</f>
        <v>0</v>
      </c>
      <c r="BI370" s="213">
        <f>IF(N370="nulová",J370,0)</f>
        <v>0</v>
      </c>
      <c r="BJ370" s="18" t="s">
        <v>84</v>
      </c>
      <c r="BK370" s="213">
        <f>ROUND(I370*H370,2)</f>
        <v>0</v>
      </c>
      <c r="BL370" s="18" t="s">
        <v>151</v>
      </c>
      <c r="BM370" s="212" t="s">
        <v>463</v>
      </c>
    </row>
    <row r="371" spans="1:65" s="14" customFormat="1" ht="22.5">
      <c r="B371" s="225"/>
      <c r="C371" s="226"/>
      <c r="D371" s="216" t="s">
        <v>153</v>
      </c>
      <c r="E371" s="227" t="s">
        <v>1</v>
      </c>
      <c r="F371" s="228" t="s">
        <v>464</v>
      </c>
      <c r="G371" s="226"/>
      <c r="H371" s="229">
        <v>17.312000000000001</v>
      </c>
      <c r="I371" s="230"/>
      <c r="J371" s="226"/>
      <c r="K371" s="226"/>
      <c r="L371" s="231"/>
      <c r="M371" s="232"/>
      <c r="N371" s="233"/>
      <c r="O371" s="233"/>
      <c r="P371" s="233"/>
      <c r="Q371" s="233"/>
      <c r="R371" s="233"/>
      <c r="S371" s="233"/>
      <c r="T371" s="234"/>
      <c r="AT371" s="235" t="s">
        <v>153</v>
      </c>
      <c r="AU371" s="235" t="s">
        <v>86</v>
      </c>
      <c r="AV371" s="14" t="s">
        <v>86</v>
      </c>
      <c r="AW371" s="14" t="s">
        <v>35</v>
      </c>
      <c r="AX371" s="14" t="s">
        <v>79</v>
      </c>
      <c r="AY371" s="235" t="s">
        <v>145</v>
      </c>
    </row>
    <row r="372" spans="1:65" s="14" customFormat="1" ht="11.25">
      <c r="B372" s="225"/>
      <c r="C372" s="226"/>
      <c r="D372" s="216" t="s">
        <v>153</v>
      </c>
      <c r="E372" s="227" t="s">
        <v>1</v>
      </c>
      <c r="F372" s="228" t="s">
        <v>465</v>
      </c>
      <c r="G372" s="226"/>
      <c r="H372" s="229">
        <v>-3.22</v>
      </c>
      <c r="I372" s="230"/>
      <c r="J372" s="226"/>
      <c r="K372" s="226"/>
      <c r="L372" s="231"/>
      <c r="M372" s="232"/>
      <c r="N372" s="233"/>
      <c r="O372" s="233"/>
      <c r="P372" s="233"/>
      <c r="Q372" s="233"/>
      <c r="R372" s="233"/>
      <c r="S372" s="233"/>
      <c r="T372" s="234"/>
      <c r="AT372" s="235" t="s">
        <v>153</v>
      </c>
      <c r="AU372" s="235" t="s">
        <v>86</v>
      </c>
      <c r="AV372" s="14" t="s">
        <v>86</v>
      </c>
      <c r="AW372" s="14" t="s">
        <v>35</v>
      </c>
      <c r="AX372" s="14" t="s">
        <v>79</v>
      </c>
      <c r="AY372" s="235" t="s">
        <v>145</v>
      </c>
    </row>
    <row r="373" spans="1:65" s="15" customFormat="1" ht="11.25">
      <c r="B373" s="236"/>
      <c r="C373" s="237"/>
      <c r="D373" s="216" t="s">
        <v>153</v>
      </c>
      <c r="E373" s="238" t="s">
        <v>1</v>
      </c>
      <c r="F373" s="239" t="s">
        <v>157</v>
      </c>
      <c r="G373" s="237"/>
      <c r="H373" s="240">
        <v>14.092000000000001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AT373" s="246" t="s">
        <v>153</v>
      </c>
      <c r="AU373" s="246" t="s">
        <v>86</v>
      </c>
      <c r="AV373" s="15" t="s">
        <v>151</v>
      </c>
      <c r="AW373" s="15" t="s">
        <v>35</v>
      </c>
      <c r="AX373" s="15" t="s">
        <v>84</v>
      </c>
      <c r="AY373" s="246" t="s">
        <v>145</v>
      </c>
    </row>
    <row r="374" spans="1:65" s="2" customFormat="1" ht="24" customHeight="1">
      <c r="A374" s="35"/>
      <c r="B374" s="36"/>
      <c r="C374" s="200" t="s">
        <v>466</v>
      </c>
      <c r="D374" s="200" t="s">
        <v>147</v>
      </c>
      <c r="E374" s="201" t="s">
        <v>467</v>
      </c>
      <c r="F374" s="202" t="s">
        <v>468</v>
      </c>
      <c r="G374" s="203" t="s">
        <v>150</v>
      </c>
      <c r="H374" s="204">
        <v>3.6619999999999999</v>
      </c>
      <c r="I374" s="205"/>
      <c r="J374" s="206">
        <f>ROUND(I374*H374,2)</f>
        <v>0</v>
      </c>
      <c r="K374" s="207"/>
      <c r="L374" s="40"/>
      <c r="M374" s="208" t="s">
        <v>1</v>
      </c>
      <c r="N374" s="209" t="s">
        <v>44</v>
      </c>
      <c r="O374" s="72"/>
      <c r="P374" s="210">
        <f>O374*H374</f>
        <v>0</v>
      </c>
      <c r="Q374" s="210">
        <v>2.2563399999999998</v>
      </c>
      <c r="R374" s="210">
        <f>Q374*H374</f>
        <v>8.2627170799999998</v>
      </c>
      <c r="S374" s="210">
        <v>0</v>
      </c>
      <c r="T374" s="211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12" t="s">
        <v>151</v>
      </c>
      <c r="AT374" s="212" t="s">
        <v>147</v>
      </c>
      <c r="AU374" s="212" t="s">
        <v>86</v>
      </c>
      <c r="AY374" s="18" t="s">
        <v>145</v>
      </c>
      <c r="BE374" s="213">
        <f>IF(N374="základní",J374,0)</f>
        <v>0</v>
      </c>
      <c r="BF374" s="213">
        <f>IF(N374="snížená",J374,0)</f>
        <v>0</v>
      </c>
      <c r="BG374" s="213">
        <f>IF(N374="zákl. přenesená",J374,0)</f>
        <v>0</v>
      </c>
      <c r="BH374" s="213">
        <f>IF(N374="sníž. přenesená",J374,0)</f>
        <v>0</v>
      </c>
      <c r="BI374" s="213">
        <f>IF(N374="nulová",J374,0)</f>
        <v>0</v>
      </c>
      <c r="BJ374" s="18" t="s">
        <v>84</v>
      </c>
      <c r="BK374" s="213">
        <f>ROUND(I374*H374,2)</f>
        <v>0</v>
      </c>
      <c r="BL374" s="18" t="s">
        <v>151</v>
      </c>
      <c r="BM374" s="212" t="s">
        <v>469</v>
      </c>
    </row>
    <row r="375" spans="1:65" s="13" customFormat="1" ht="11.25">
      <c r="B375" s="214"/>
      <c r="C375" s="215"/>
      <c r="D375" s="216" t="s">
        <v>153</v>
      </c>
      <c r="E375" s="217" t="s">
        <v>1</v>
      </c>
      <c r="F375" s="218" t="s">
        <v>470</v>
      </c>
      <c r="G375" s="215"/>
      <c r="H375" s="217" t="s">
        <v>1</v>
      </c>
      <c r="I375" s="219"/>
      <c r="J375" s="215"/>
      <c r="K375" s="215"/>
      <c r="L375" s="220"/>
      <c r="M375" s="221"/>
      <c r="N375" s="222"/>
      <c r="O375" s="222"/>
      <c r="P375" s="222"/>
      <c r="Q375" s="222"/>
      <c r="R375" s="222"/>
      <c r="S375" s="222"/>
      <c r="T375" s="223"/>
      <c r="AT375" s="224" t="s">
        <v>153</v>
      </c>
      <c r="AU375" s="224" t="s">
        <v>86</v>
      </c>
      <c r="AV375" s="13" t="s">
        <v>84</v>
      </c>
      <c r="AW375" s="13" t="s">
        <v>35</v>
      </c>
      <c r="AX375" s="13" t="s">
        <v>79</v>
      </c>
      <c r="AY375" s="224" t="s">
        <v>145</v>
      </c>
    </row>
    <row r="376" spans="1:65" s="14" customFormat="1" ht="11.25">
      <c r="B376" s="225"/>
      <c r="C376" s="226"/>
      <c r="D376" s="216" t="s">
        <v>153</v>
      </c>
      <c r="E376" s="227" t="s">
        <v>1</v>
      </c>
      <c r="F376" s="228" t="s">
        <v>471</v>
      </c>
      <c r="G376" s="226"/>
      <c r="H376" s="229">
        <v>0.29799999999999999</v>
      </c>
      <c r="I376" s="230"/>
      <c r="J376" s="226"/>
      <c r="K376" s="226"/>
      <c r="L376" s="231"/>
      <c r="M376" s="232"/>
      <c r="N376" s="233"/>
      <c r="O376" s="233"/>
      <c r="P376" s="233"/>
      <c r="Q376" s="233"/>
      <c r="R376" s="233"/>
      <c r="S376" s="233"/>
      <c r="T376" s="234"/>
      <c r="AT376" s="235" t="s">
        <v>153</v>
      </c>
      <c r="AU376" s="235" t="s">
        <v>86</v>
      </c>
      <c r="AV376" s="14" t="s">
        <v>86</v>
      </c>
      <c r="AW376" s="14" t="s">
        <v>35</v>
      </c>
      <c r="AX376" s="14" t="s">
        <v>79</v>
      </c>
      <c r="AY376" s="235" t="s">
        <v>145</v>
      </c>
    </row>
    <row r="377" spans="1:65" s="14" customFormat="1" ht="22.5">
      <c r="B377" s="225"/>
      <c r="C377" s="226"/>
      <c r="D377" s="216" t="s">
        <v>153</v>
      </c>
      <c r="E377" s="227" t="s">
        <v>1</v>
      </c>
      <c r="F377" s="228" t="s">
        <v>472</v>
      </c>
      <c r="G377" s="226"/>
      <c r="H377" s="229">
        <v>1.8340000000000001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AT377" s="235" t="s">
        <v>153</v>
      </c>
      <c r="AU377" s="235" t="s">
        <v>86</v>
      </c>
      <c r="AV377" s="14" t="s">
        <v>86</v>
      </c>
      <c r="AW377" s="14" t="s">
        <v>35</v>
      </c>
      <c r="AX377" s="14" t="s">
        <v>79</v>
      </c>
      <c r="AY377" s="235" t="s">
        <v>145</v>
      </c>
    </row>
    <row r="378" spans="1:65" s="16" customFormat="1" ht="11.25">
      <c r="B378" s="258"/>
      <c r="C378" s="259"/>
      <c r="D378" s="216" t="s">
        <v>153</v>
      </c>
      <c r="E378" s="260" t="s">
        <v>1</v>
      </c>
      <c r="F378" s="261" t="s">
        <v>225</v>
      </c>
      <c r="G378" s="259"/>
      <c r="H378" s="262">
        <v>2.1320000000000001</v>
      </c>
      <c r="I378" s="263"/>
      <c r="J378" s="259"/>
      <c r="K378" s="259"/>
      <c r="L378" s="264"/>
      <c r="M378" s="265"/>
      <c r="N378" s="266"/>
      <c r="O378" s="266"/>
      <c r="P378" s="266"/>
      <c r="Q378" s="266"/>
      <c r="R378" s="266"/>
      <c r="S378" s="266"/>
      <c r="T378" s="267"/>
      <c r="AT378" s="268" t="s">
        <v>153</v>
      </c>
      <c r="AU378" s="268" t="s">
        <v>86</v>
      </c>
      <c r="AV378" s="16" t="s">
        <v>162</v>
      </c>
      <c r="AW378" s="16" t="s">
        <v>35</v>
      </c>
      <c r="AX378" s="16" t="s">
        <v>79</v>
      </c>
      <c r="AY378" s="268" t="s">
        <v>145</v>
      </c>
    </row>
    <row r="379" spans="1:65" s="13" customFormat="1" ht="11.25">
      <c r="B379" s="214"/>
      <c r="C379" s="215"/>
      <c r="D379" s="216" t="s">
        <v>153</v>
      </c>
      <c r="E379" s="217" t="s">
        <v>1</v>
      </c>
      <c r="F379" s="218" t="s">
        <v>473</v>
      </c>
      <c r="G379" s="215"/>
      <c r="H379" s="217" t="s">
        <v>1</v>
      </c>
      <c r="I379" s="219"/>
      <c r="J379" s="215"/>
      <c r="K379" s="215"/>
      <c r="L379" s="220"/>
      <c r="M379" s="221"/>
      <c r="N379" s="222"/>
      <c r="O379" s="222"/>
      <c r="P379" s="222"/>
      <c r="Q379" s="222"/>
      <c r="R379" s="222"/>
      <c r="S379" s="222"/>
      <c r="T379" s="223"/>
      <c r="AT379" s="224" t="s">
        <v>153</v>
      </c>
      <c r="AU379" s="224" t="s">
        <v>86</v>
      </c>
      <c r="AV379" s="13" t="s">
        <v>84</v>
      </c>
      <c r="AW379" s="13" t="s">
        <v>35</v>
      </c>
      <c r="AX379" s="13" t="s">
        <v>79</v>
      </c>
      <c r="AY379" s="224" t="s">
        <v>145</v>
      </c>
    </row>
    <row r="380" spans="1:65" s="14" customFormat="1" ht="11.25">
      <c r="B380" s="225"/>
      <c r="C380" s="226"/>
      <c r="D380" s="216" t="s">
        <v>153</v>
      </c>
      <c r="E380" s="227" t="s">
        <v>1</v>
      </c>
      <c r="F380" s="228" t="s">
        <v>474</v>
      </c>
      <c r="G380" s="226"/>
      <c r="H380" s="229">
        <v>0.82799999999999996</v>
      </c>
      <c r="I380" s="230"/>
      <c r="J380" s="226"/>
      <c r="K380" s="226"/>
      <c r="L380" s="231"/>
      <c r="M380" s="232"/>
      <c r="N380" s="233"/>
      <c r="O380" s="233"/>
      <c r="P380" s="233"/>
      <c r="Q380" s="233"/>
      <c r="R380" s="233"/>
      <c r="S380" s="233"/>
      <c r="T380" s="234"/>
      <c r="AT380" s="235" t="s">
        <v>153</v>
      </c>
      <c r="AU380" s="235" t="s">
        <v>86</v>
      </c>
      <c r="AV380" s="14" t="s">
        <v>86</v>
      </c>
      <c r="AW380" s="14" t="s">
        <v>35</v>
      </c>
      <c r="AX380" s="14" t="s">
        <v>79</v>
      </c>
      <c r="AY380" s="235" t="s">
        <v>145</v>
      </c>
    </row>
    <row r="381" spans="1:65" s="16" customFormat="1" ht="11.25">
      <c r="B381" s="258"/>
      <c r="C381" s="259"/>
      <c r="D381" s="216" t="s">
        <v>153</v>
      </c>
      <c r="E381" s="260" t="s">
        <v>1</v>
      </c>
      <c r="F381" s="261" t="s">
        <v>225</v>
      </c>
      <c r="G381" s="259"/>
      <c r="H381" s="262">
        <v>0.82799999999999996</v>
      </c>
      <c r="I381" s="263"/>
      <c r="J381" s="259"/>
      <c r="K381" s="259"/>
      <c r="L381" s="264"/>
      <c r="M381" s="265"/>
      <c r="N381" s="266"/>
      <c r="O381" s="266"/>
      <c r="P381" s="266"/>
      <c r="Q381" s="266"/>
      <c r="R381" s="266"/>
      <c r="S381" s="266"/>
      <c r="T381" s="267"/>
      <c r="AT381" s="268" t="s">
        <v>153</v>
      </c>
      <c r="AU381" s="268" t="s">
        <v>86</v>
      </c>
      <c r="AV381" s="16" t="s">
        <v>162</v>
      </c>
      <c r="AW381" s="16" t="s">
        <v>35</v>
      </c>
      <c r="AX381" s="16" t="s">
        <v>79</v>
      </c>
      <c r="AY381" s="268" t="s">
        <v>145</v>
      </c>
    </row>
    <row r="382" spans="1:65" s="13" customFormat="1" ht="11.25">
      <c r="B382" s="214"/>
      <c r="C382" s="215"/>
      <c r="D382" s="216" t="s">
        <v>153</v>
      </c>
      <c r="E382" s="217" t="s">
        <v>1</v>
      </c>
      <c r="F382" s="218" t="s">
        <v>475</v>
      </c>
      <c r="G382" s="215"/>
      <c r="H382" s="217" t="s">
        <v>1</v>
      </c>
      <c r="I382" s="219"/>
      <c r="J382" s="215"/>
      <c r="K382" s="215"/>
      <c r="L382" s="220"/>
      <c r="M382" s="221"/>
      <c r="N382" s="222"/>
      <c r="O382" s="222"/>
      <c r="P382" s="222"/>
      <c r="Q382" s="222"/>
      <c r="R382" s="222"/>
      <c r="S382" s="222"/>
      <c r="T382" s="223"/>
      <c r="AT382" s="224" t="s">
        <v>153</v>
      </c>
      <c r="AU382" s="224" t="s">
        <v>86</v>
      </c>
      <c r="AV382" s="13" t="s">
        <v>84</v>
      </c>
      <c r="AW382" s="13" t="s">
        <v>35</v>
      </c>
      <c r="AX382" s="13" t="s">
        <v>79</v>
      </c>
      <c r="AY382" s="224" t="s">
        <v>145</v>
      </c>
    </row>
    <row r="383" spans="1:65" s="14" customFormat="1" ht="11.25">
      <c r="B383" s="225"/>
      <c r="C383" s="226"/>
      <c r="D383" s="216" t="s">
        <v>153</v>
      </c>
      <c r="E383" s="227" t="s">
        <v>1</v>
      </c>
      <c r="F383" s="228" t="s">
        <v>476</v>
      </c>
      <c r="G383" s="226"/>
      <c r="H383" s="229">
        <v>0.20200000000000001</v>
      </c>
      <c r="I383" s="230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AT383" s="235" t="s">
        <v>153</v>
      </c>
      <c r="AU383" s="235" t="s">
        <v>86</v>
      </c>
      <c r="AV383" s="14" t="s">
        <v>86</v>
      </c>
      <c r="AW383" s="14" t="s">
        <v>35</v>
      </c>
      <c r="AX383" s="14" t="s">
        <v>79</v>
      </c>
      <c r="AY383" s="235" t="s">
        <v>145</v>
      </c>
    </row>
    <row r="384" spans="1:65" s="14" customFormat="1" ht="11.25">
      <c r="B384" s="225"/>
      <c r="C384" s="226"/>
      <c r="D384" s="216" t="s">
        <v>153</v>
      </c>
      <c r="E384" s="227" t="s">
        <v>1</v>
      </c>
      <c r="F384" s="228" t="s">
        <v>477</v>
      </c>
      <c r="G384" s="226"/>
      <c r="H384" s="229">
        <v>0.24199999999999999</v>
      </c>
      <c r="I384" s="230"/>
      <c r="J384" s="226"/>
      <c r="K384" s="226"/>
      <c r="L384" s="231"/>
      <c r="M384" s="232"/>
      <c r="N384" s="233"/>
      <c r="O384" s="233"/>
      <c r="P384" s="233"/>
      <c r="Q384" s="233"/>
      <c r="R384" s="233"/>
      <c r="S384" s="233"/>
      <c r="T384" s="234"/>
      <c r="AT384" s="235" t="s">
        <v>153</v>
      </c>
      <c r="AU384" s="235" t="s">
        <v>86</v>
      </c>
      <c r="AV384" s="14" t="s">
        <v>86</v>
      </c>
      <c r="AW384" s="14" t="s">
        <v>35</v>
      </c>
      <c r="AX384" s="14" t="s">
        <v>79</v>
      </c>
      <c r="AY384" s="235" t="s">
        <v>145</v>
      </c>
    </row>
    <row r="385" spans="1:65" s="14" customFormat="1" ht="11.25">
      <c r="B385" s="225"/>
      <c r="C385" s="226"/>
      <c r="D385" s="216" t="s">
        <v>153</v>
      </c>
      <c r="E385" s="227" t="s">
        <v>1</v>
      </c>
      <c r="F385" s="228" t="s">
        <v>478</v>
      </c>
      <c r="G385" s="226"/>
      <c r="H385" s="229">
        <v>0.14199999999999999</v>
      </c>
      <c r="I385" s="230"/>
      <c r="J385" s="226"/>
      <c r="K385" s="226"/>
      <c r="L385" s="231"/>
      <c r="M385" s="232"/>
      <c r="N385" s="233"/>
      <c r="O385" s="233"/>
      <c r="P385" s="233"/>
      <c r="Q385" s="233"/>
      <c r="R385" s="233"/>
      <c r="S385" s="233"/>
      <c r="T385" s="234"/>
      <c r="AT385" s="235" t="s">
        <v>153</v>
      </c>
      <c r="AU385" s="235" t="s">
        <v>86</v>
      </c>
      <c r="AV385" s="14" t="s">
        <v>86</v>
      </c>
      <c r="AW385" s="14" t="s">
        <v>35</v>
      </c>
      <c r="AX385" s="14" t="s">
        <v>79</v>
      </c>
      <c r="AY385" s="235" t="s">
        <v>145</v>
      </c>
    </row>
    <row r="386" spans="1:65" s="14" customFormat="1" ht="11.25">
      <c r="B386" s="225"/>
      <c r="C386" s="226"/>
      <c r="D386" s="216" t="s">
        <v>153</v>
      </c>
      <c r="E386" s="227" t="s">
        <v>1</v>
      </c>
      <c r="F386" s="228" t="s">
        <v>479</v>
      </c>
      <c r="G386" s="226"/>
      <c r="H386" s="229">
        <v>0.11600000000000001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AT386" s="235" t="s">
        <v>153</v>
      </c>
      <c r="AU386" s="235" t="s">
        <v>86</v>
      </c>
      <c r="AV386" s="14" t="s">
        <v>86</v>
      </c>
      <c r="AW386" s="14" t="s">
        <v>35</v>
      </c>
      <c r="AX386" s="14" t="s">
        <v>79</v>
      </c>
      <c r="AY386" s="235" t="s">
        <v>145</v>
      </c>
    </row>
    <row r="387" spans="1:65" s="16" customFormat="1" ht="11.25">
      <c r="B387" s="258"/>
      <c r="C387" s="259"/>
      <c r="D387" s="216" t="s">
        <v>153</v>
      </c>
      <c r="E387" s="260" t="s">
        <v>1</v>
      </c>
      <c r="F387" s="261" t="s">
        <v>225</v>
      </c>
      <c r="G387" s="259"/>
      <c r="H387" s="262">
        <v>0.70199999999999996</v>
      </c>
      <c r="I387" s="263"/>
      <c r="J387" s="259"/>
      <c r="K387" s="259"/>
      <c r="L387" s="264"/>
      <c r="M387" s="265"/>
      <c r="N387" s="266"/>
      <c r="O387" s="266"/>
      <c r="P387" s="266"/>
      <c r="Q387" s="266"/>
      <c r="R387" s="266"/>
      <c r="S387" s="266"/>
      <c r="T387" s="267"/>
      <c r="AT387" s="268" t="s">
        <v>153</v>
      </c>
      <c r="AU387" s="268" t="s">
        <v>86</v>
      </c>
      <c r="AV387" s="16" t="s">
        <v>162</v>
      </c>
      <c r="AW387" s="16" t="s">
        <v>35</v>
      </c>
      <c r="AX387" s="16" t="s">
        <v>79</v>
      </c>
      <c r="AY387" s="268" t="s">
        <v>145</v>
      </c>
    </row>
    <row r="388" spans="1:65" s="15" customFormat="1" ht="11.25">
      <c r="B388" s="236"/>
      <c r="C388" s="237"/>
      <c r="D388" s="216" t="s">
        <v>153</v>
      </c>
      <c r="E388" s="238" t="s">
        <v>1</v>
      </c>
      <c r="F388" s="239" t="s">
        <v>157</v>
      </c>
      <c r="G388" s="237"/>
      <c r="H388" s="240">
        <v>3.6619999999999999</v>
      </c>
      <c r="I388" s="241"/>
      <c r="J388" s="237"/>
      <c r="K388" s="237"/>
      <c r="L388" s="242"/>
      <c r="M388" s="243"/>
      <c r="N388" s="244"/>
      <c r="O388" s="244"/>
      <c r="P388" s="244"/>
      <c r="Q388" s="244"/>
      <c r="R388" s="244"/>
      <c r="S388" s="244"/>
      <c r="T388" s="245"/>
      <c r="AT388" s="246" t="s">
        <v>153</v>
      </c>
      <c r="AU388" s="246" t="s">
        <v>86</v>
      </c>
      <c r="AV388" s="15" t="s">
        <v>151</v>
      </c>
      <c r="AW388" s="15" t="s">
        <v>35</v>
      </c>
      <c r="AX388" s="15" t="s">
        <v>84</v>
      </c>
      <c r="AY388" s="246" t="s">
        <v>145</v>
      </c>
    </row>
    <row r="389" spans="1:65" s="2" customFormat="1" ht="24" customHeight="1">
      <c r="A389" s="35"/>
      <c r="B389" s="36"/>
      <c r="C389" s="200" t="s">
        <v>480</v>
      </c>
      <c r="D389" s="200" t="s">
        <v>147</v>
      </c>
      <c r="E389" s="201" t="s">
        <v>481</v>
      </c>
      <c r="F389" s="202" t="s">
        <v>482</v>
      </c>
      <c r="G389" s="203" t="s">
        <v>150</v>
      </c>
      <c r="H389" s="204">
        <v>5.9089999999999998</v>
      </c>
      <c r="I389" s="205"/>
      <c r="J389" s="206">
        <f>ROUND(I389*H389,2)</f>
        <v>0</v>
      </c>
      <c r="K389" s="207"/>
      <c r="L389" s="40"/>
      <c r="M389" s="208" t="s">
        <v>1</v>
      </c>
      <c r="N389" s="209" t="s">
        <v>44</v>
      </c>
      <c r="O389" s="72"/>
      <c r="P389" s="210">
        <f>O389*H389</f>
        <v>0</v>
      </c>
      <c r="Q389" s="210">
        <v>2.2563399999999998</v>
      </c>
      <c r="R389" s="210">
        <f>Q389*H389</f>
        <v>13.332713059999998</v>
      </c>
      <c r="S389" s="210">
        <v>0</v>
      </c>
      <c r="T389" s="211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12" t="s">
        <v>151</v>
      </c>
      <c r="AT389" s="212" t="s">
        <v>147</v>
      </c>
      <c r="AU389" s="212" t="s">
        <v>86</v>
      </c>
      <c r="AY389" s="18" t="s">
        <v>145</v>
      </c>
      <c r="BE389" s="213">
        <f>IF(N389="základní",J389,0)</f>
        <v>0</v>
      </c>
      <c r="BF389" s="213">
        <f>IF(N389="snížená",J389,0)</f>
        <v>0</v>
      </c>
      <c r="BG389" s="213">
        <f>IF(N389="zákl. přenesená",J389,0)</f>
        <v>0</v>
      </c>
      <c r="BH389" s="213">
        <f>IF(N389="sníž. přenesená",J389,0)</f>
        <v>0</v>
      </c>
      <c r="BI389" s="213">
        <f>IF(N389="nulová",J389,0)</f>
        <v>0</v>
      </c>
      <c r="BJ389" s="18" t="s">
        <v>84</v>
      </c>
      <c r="BK389" s="213">
        <f>ROUND(I389*H389,2)</f>
        <v>0</v>
      </c>
      <c r="BL389" s="18" t="s">
        <v>151</v>
      </c>
      <c r="BM389" s="212" t="s">
        <v>483</v>
      </c>
    </row>
    <row r="390" spans="1:65" s="13" customFormat="1" ht="11.25">
      <c r="B390" s="214"/>
      <c r="C390" s="215"/>
      <c r="D390" s="216" t="s">
        <v>153</v>
      </c>
      <c r="E390" s="217" t="s">
        <v>1</v>
      </c>
      <c r="F390" s="218" t="s">
        <v>484</v>
      </c>
      <c r="G390" s="215"/>
      <c r="H390" s="217" t="s">
        <v>1</v>
      </c>
      <c r="I390" s="219"/>
      <c r="J390" s="215"/>
      <c r="K390" s="215"/>
      <c r="L390" s="220"/>
      <c r="M390" s="221"/>
      <c r="N390" s="222"/>
      <c r="O390" s="222"/>
      <c r="P390" s="222"/>
      <c r="Q390" s="222"/>
      <c r="R390" s="222"/>
      <c r="S390" s="222"/>
      <c r="T390" s="223"/>
      <c r="AT390" s="224" t="s">
        <v>153</v>
      </c>
      <c r="AU390" s="224" t="s">
        <v>86</v>
      </c>
      <c r="AV390" s="13" t="s">
        <v>84</v>
      </c>
      <c r="AW390" s="13" t="s">
        <v>35</v>
      </c>
      <c r="AX390" s="13" t="s">
        <v>79</v>
      </c>
      <c r="AY390" s="224" t="s">
        <v>145</v>
      </c>
    </row>
    <row r="391" spans="1:65" s="14" customFormat="1" ht="11.25">
      <c r="B391" s="225"/>
      <c r="C391" s="226"/>
      <c r="D391" s="216" t="s">
        <v>153</v>
      </c>
      <c r="E391" s="227" t="s">
        <v>1</v>
      </c>
      <c r="F391" s="228" t="s">
        <v>485</v>
      </c>
      <c r="G391" s="226"/>
      <c r="H391" s="229">
        <v>0.33600000000000002</v>
      </c>
      <c r="I391" s="230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AT391" s="235" t="s">
        <v>153</v>
      </c>
      <c r="AU391" s="235" t="s">
        <v>86</v>
      </c>
      <c r="AV391" s="14" t="s">
        <v>86</v>
      </c>
      <c r="AW391" s="14" t="s">
        <v>35</v>
      </c>
      <c r="AX391" s="14" t="s">
        <v>79</v>
      </c>
      <c r="AY391" s="235" t="s">
        <v>145</v>
      </c>
    </row>
    <row r="392" spans="1:65" s="14" customFormat="1" ht="11.25">
      <c r="B392" s="225"/>
      <c r="C392" s="226"/>
      <c r="D392" s="216" t="s">
        <v>153</v>
      </c>
      <c r="E392" s="227" t="s">
        <v>1</v>
      </c>
      <c r="F392" s="228" t="s">
        <v>486</v>
      </c>
      <c r="G392" s="226"/>
      <c r="H392" s="229">
        <v>0.46600000000000003</v>
      </c>
      <c r="I392" s="230"/>
      <c r="J392" s="226"/>
      <c r="K392" s="226"/>
      <c r="L392" s="231"/>
      <c r="M392" s="232"/>
      <c r="N392" s="233"/>
      <c r="O392" s="233"/>
      <c r="P392" s="233"/>
      <c r="Q392" s="233"/>
      <c r="R392" s="233"/>
      <c r="S392" s="233"/>
      <c r="T392" s="234"/>
      <c r="AT392" s="235" t="s">
        <v>153</v>
      </c>
      <c r="AU392" s="235" t="s">
        <v>86</v>
      </c>
      <c r="AV392" s="14" t="s">
        <v>86</v>
      </c>
      <c r="AW392" s="14" t="s">
        <v>35</v>
      </c>
      <c r="AX392" s="14" t="s">
        <v>79</v>
      </c>
      <c r="AY392" s="235" t="s">
        <v>145</v>
      </c>
    </row>
    <row r="393" spans="1:65" s="14" customFormat="1" ht="11.25">
      <c r="B393" s="225"/>
      <c r="C393" s="226"/>
      <c r="D393" s="216" t="s">
        <v>153</v>
      </c>
      <c r="E393" s="227" t="s">
        <v>1</v>
      </c>
      <c r="F393" s="228" t="s">
        <v>487</v>
      </c>
      <c r="G393" s="226"/>
      <c r="H393" s="229">
        <v>2.9670000000000001</v>
      </c>
      <c r="I393" s="230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AT393" s="235" t="s">
        <v>153</v>
      </c>
      <c r="AU393" s="235" t="s">
        <v>86</v>
      </c>
      <c r="AV393" s="14" t="s">
        <v>86</v>
      </c>
      <c r="AW393" s="14" t="s">
        <v>35</v>
      </c>
      <c r="AX393" s="14" t="s">
        <v>79</v>
      </c>
      <c r="AY393" s="235" t="s">
        <v>145</v>
      </c>
    </row>
    <row r="394" spans="1:65" s="16" customFormat="1" ht="11.25">
      <c r="B394" s="258"/>
      <c r="C394" s="259"/>
      <c r="D394" s="216" t="s">
        <v>153</v>
      </c>
      <c r="E394" s="260" t="s">
        <v>1</v>
      </c>
      <c r="F394" s="261" t="s">
        <v>225</v>
      </c>
      <c r="G394" s="259"/>
      <c r="H394" s="262">
        <v>3.7690000000000001</v>
      </c>
      <c r="I394" s="263"/>
      <c r="J394" s="259"/>
      <c r="K394" s="259"/>
      <c r="L394" s="264"/>
      <c r="M394" s="265"/>
      <c r="N394" s="266"/>
      <c r="O394" s="266"/>
      <c r="P394" s="266"/>
      <c r="Q394" s="266"/>
      <c r="R394" s="266"/>
      <c r="S394" s="266"/>
      <c r="T394" s="267"/>
      <c r="AT394" s="268" t="s">
        <v>153</v>
      </c>
      <c r="AU394" s="268" t="s">
        <v>86</v>
      </c>
      <c r="AV394" s="16" t="s">
        <v>162</v>
      </c>
      <c r="AW394" s="16" t="s">
        <v>35</v>
      </c>
      <c r="AX394" s="16" t="s">
        <v>79</v>
      </c>
      <c r="AY394" s="268" t="s">
        <v>145</v>
      </c>
    </row>
    <row r="395" spans="1:65" s="13" customFormat="1" ht="11.25">
      <c r="B395" s="214"/>
      <c r="C395" s="215"/>
      <c r="D395" s="216" t="s">
        <v>153</v>
      </c>
      <c r="E395" s="217" t="s">
        <v>1</v>
      </c>
      <c r="F395" s="218" t="s">
        <v>488</v>
      </c>
      <c r="G395" s="215"/>
      <c r="H395" s="217" t="s">
        <v>1</v>
      </c>
      <c r="I395" s="219"/>
      <c r="J395" s="215"/>
      <c r="K395" s="215"/>
      <c r="L395" s="220"/>
      <c r="M395" s="221"/>
      <c r="N395" s="222"/>
      <c r="O395" s="222"/>
      <c r="P395" s="222"/>
      <c r="Q395" s="222"/>
      <c r="R395" s="222"/>
      <c r="S395" s="222"/>
      <c r="T395" s="223"/>
      <c r="AT395" s="224" t="s">
        <v>153</v>
      </c>
      <c r="AU395" s="224" t="s">
        <v>86</v>
      </c>
      <c r="AV395" s="13" t="s">
        <v>84</v>
      </c>
      <c r="AW395" s="13" t="s">
        <v>35</v>
      </c>
      <c r="AX395" s="13" t="s">
        <v>79</v>
      </c>
      <c r="AY395" s="224" t="s">
        <v>145</v>
      </c>
    </row>
    <row r="396" spans="1:65" s="14" customFormat="1" ht="11.25">
      <c r="B396" s="225"/>
      <c r="C396" s="226"/>
      <c r="D396" s="216" t="s">
        <v>153</v>
      </c>
      <c r="E396" s="227" t="s">
        <v>1</v>
      </c>
      <c r="F396" s="228" t="s">
        <v>489</v>
      </c>
      <c r="G396" s="226"/>
      <c r="H396" s="229">
        <v>1.327</v>
      </c>
      <c r="I396" s="230"/>
      <c r="J396" s="226"/>
      <c r="K396" s="226"/>
      <c r="L396" s="231"/>
      <c r="M396" s="232"/>
      <c r="N396" s="233"/>
      <c r="O396" s="233"/>
      <c r="P396" s="233"/>
      <c r="Q396" s="233"/>
      <c r="R396" s="233"/>
      <c r="S396" s="233"/>
      <c r="T396" s="234"/>
      <c r="AT396" s="235" t="s">
        <v>153</v>
      </c>
      <c r="AU396" s="235" t="s">
        <v>86</v>
      </c>
      <c r="AV396" s="14" t="s">
        <v>86</v>
      </c>
      <c r="AW396" s="14" t="s">
        <v>35</v>
      </c>
      <c r="AX396" s="14" t="s">
        <v>79</v>
      </c>
      <c r="AY396" s="235" t="s">
        <v>145</v>
      </c>
    </row>
    <row r="397" spans="1:65" s="16" customFormat="1" ht="11.25">
      <c r="B397" s="258"/>
      <c r="C397" s="259"/>
      <c r="D397" s="216" t="s">
        <v>153</v>
      </c>
      <c r="E397" s="260" t="s">
        <v>1</v>
      </c>
      <c r="F397" s="261" t="s">
        <v>225</v>
      </c>
      <c r="G397" s="259"/>
      <c r="H397" s="262">
        <v>1.327</v>
      </c>
      <c r="I397" s="263"/>
      <c r="J397" s="259"/>
      <c r="K397" s="259"/>
      <c r="L397" s="264"/>
      <c r="M397" s="265"/>
      <c r="N397" s="266"/>
      <c r="O397" s="266"/>
      <c r="P397" s="266"/>
      <c r="Q397" s="266"/>
      <c r="R397" s="266"/>
      <c r="S397" s="266"/>
      <c r="T397" s="267"/>
      <c r="AT397" s="268" t="s">
        <v>153</v>
      </c>
      <c r="AU397" s="268" t="s">
        <v>86</v>
      </c>
      <c r="AV397" s="16" t="s">
        <v>162</v>
      </c>
      <c r="AW397" s="16" t="s">
        <v>35</v>
      </c>
      <c r="AX397" s="16" t="s">
        <v>79</v>
      </c>
      <c r="AY397" s="268" t="s">
        <v>145</v>
      </c>
    </row>
    <row r="398" spans="1:65" s="13" customFormat="1" ht="11.25">
      <c r="B398" s="214"/>
      <c r="C398" s="215"/>
      <c r="D398" s="216" t="s">
        <v>153</v>
      </c>
      <c r="E398" s="217" t="s">
        <v>1</v>
      </c>
      <c r="F398" s="218" t="s">
        <v>490</v>
      </c>
      <c r="G398" s="215"/>
      <c r="H398" s="217" t="s">
        <v>1</v>
      </c>
      <c r="I398" s="219"/>
      <c r="J398" s="215"/>
      <c r="K398" s="215"/>
      <c r="L398" s="220"/>
      <c r="M398" s="221"/>
      <c r="N398" s="222"/>
      <c r="O398" s="222"/>
      <c r="P398" s="222"/>
      <c r="Q398" s="222"/>
      <c r="R398" s="222"/>
      <c r="S398" s="222"/>
      <c r="T398" s="223"/>
      <c r="AT398" s="224" t="s">
        <v>153</v>
      </c>
      <c r="AU398" s="224" t="s">
        <v>86</v>
      </c>
      <c r="AV398" s="13" t="s">
        <v>84</v>
      </c>
      <c r="AW398" s="13" t="s">
        <v>35</v>
      </c>
      <c r="AX398" s="13" t="s">
        <v>79</v>
      </c>
      <c r="AY398" s="224" t="s">
        <v>145</v>
      </c>
    </row>
    <row r="399" spans="1:65" s="14" customFormat="1" ht="11.25">
      <c r="B399" s="225"/>
      <c r="C399" s="226"/>
      <c r="D399" s="216" t="s">
        <v>153</v>
      </c>
      <c r="E399" s="227" t="s">
        <v>1</v>
      </c>
      <c r="F399" s="228" t="s">
        <v>491</v>
      </c>
      <c r="G399" s="226"/>
      <c r="H399" s="229">
        <v>0.38400000000000001</v>
      </c>
      <c r="I399" s="230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AT399" s="235" t="s">
        <v>153</v>
      </c>
      <c r="AU399" s="235" t="s">
        <v>86</v>
      </c>
      <c r="AV399" s="14" t="s">
        <v>86</v>
      </c>
      <c r="AW399" s="14" t="s">
        <v>35</v>
      </c>
      <c r="AX399" s="14" t="s">
        <v>79</v>
      </c>
      <c r="AY399" s="235" t="s">
        <v>145</v>
      </c>
    </row>
    <row r="400" spans="1:65" s="14" customFormat="1" ht="11.25">
      <c r="B400" s="225"/>
      <c r="C400" s="226"/>
      <c r="D400" s="216" t="s">
        <v>153</v>
      </c>
      <c r="E400" s="227" t="s">
        <v>1</v>
      </c>
      <c r="F400" s="228" t="s">
        <v>492</v>
      </c>
      <c r="G400" s="226"/>
      <c r="H400" s="229">
        <v>0.23599999999999999</v>
      </c>
      <c r="I400" s="230"/>
      <c r="J400" s="226"/>
      <c r="K400" s="226"/>
      <c r="L400" s="231"/>
      <c r="M400" s="232"/>
      <c r="N400" s="233"/>
      <c r="O400" s="233"/>
      <c r="P400" s="233"/>
      <c r="Q400" s="233"/>
      <c r="R400" s="233"/>
      <c r="S400" s="233"/>
      <c r="T400" s="234"/>
      <c r="AT400" s="235" t="s">
        <v>153</v>
      </c>
      <c r="AU400" s="235" t="s">
        <v>86</v>
      </c>
      <c r="AV400" s="14" t="s">
        <v>86</v>
      </c>
      <c r="AW400" s="14" t="s">
        <v>35</v>
      </c>
      <c r="AX400" s="14" t="s">
        <v>79</v>
      </c>
      <c r="AY400" s="235" t="s">
        <v>145</v>
      </c>
    </row>
    <row r="401" spans="1:65" s="14" customFormat="1" ht="11.25">
      <c r="B401" s="225"/>
      <c r="C401" s="226"/>
      <c r="D401" s="216" t="s">
        <v>153</v>
      </c>
      <c r="E401" s="227" t="s">
        <v>1</v>
      </c>
      <c r="F401" s="228" t="s">
        <v>493</v>
      </c>
      <c r="G401" s="226"/>
      <c r="H401" s="229">
        <v>0.193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AT401" s="235" t="s">
        <v>153</v>
      </c>
      <c r="AU401" s="235" t="s">
        <v>86</v>
      </c>
      <c r="AV401" s="14" t="s">
        <v>86</v>
      </c>
      <c r="AW401" s="14" t="s">
        <v>35</v>
      </c>
      <c r="AX401" s="14" t="s">
        <v>79</v>
      </c>
      <c r="AY401" s="235" t="s">
        <v>145</v>
      </c>
    </row>
    <row r="402" spans="1:65" s="16" customFormat="1" ht="11.25">
      <c r="B402" s="258"/>
      <c r="C402" s="259"/>
      <c r="D402" s="216" t="s">
        <v>153</v>
      </c>
      <c r="E402" s="260" t="s">
        <v>1</v>
      </c>
      <c r="F402" s="261" t="s">
        <v>225</v>
      </c>
      <c r="G402" s="259"/>
      <c r="H402" s="262">
        <v>0.81299999999999994</v>
      </c>
      <c r="I402" s="263"/>
      <c r="J402" s="259"/>
      <c r="K402" s="259"/>
      <c r="L402" s="264"/>
      <c r="M402" s="265"/>
      <c r="N402" s="266"/>
      <c r="O402" s="266"/>
      <c r="P402" s="266"/>
      <c r="Q402" s="266"/>
      <c r="R402" s="266"/>
      <c r="S402" s="266"/>
      <c r="T402" s="267"/>
      <c r="AT402" s="268" t="s">
        <v>153</v>
      </c>
      <c r="AU402" s="268" t="s">
        <v>86</v>
      </c>
      <c r="AV402" s="16" t="s">
        <v>162</v>
      </c>
      <c r="AW402" s="16" t="s">
        <v>35</v>
      </c>
      <c r="AX402" s="16" t="s">
        <v>79</v>
      </c>
      <c r="AY402" s="268" t="s">
        <v>145</v>
      </c>
    </row>
    <row r="403" spans="1:65" s="15" customFormat="1" ht="11.25">
      <c r="B403" s="236"/>
      <c r="C403" s="237"/>
      <c r="D403" s="216" t="s">
        <v>153</v>
      </c>
      <c r="E403" s="238" t="s">
        <v>1</v>
      </c>
      <c r="F403" s="239" t="s">
        <v>157</v>
      </c>
      <c r="G403" s="237"/>
      <c r="H403" s="240">
        <v>5.9089999999999998</v>
      </c>
      <c r="I403" s="241"/>
      <c r="J403" s="237"/>
      <c r="K403" s="237"/>
      <c r="L403" s="242"/>
      <c r="M403" s="243"/>
      <c r="N403" s="244"/>
      <c r="O403" s="244"/>
      <c r="P403" s="244"/>
      <c r="Q403" s="244"/>
      <c r="R403" s="244"/>
      <c r="S403" s="244"/>
      <c r="T403" s="245"/>
      <c r="AT403" s="246" t="s">
        <v>153</v>
      </c>
      <c r="AU403" s="246" t="s">
        <v>86</v>
      </c>
      <c r="AV403" s="15" t="s">
        <v>151</v>
      </c>
      <c r="AW403" s="15" t="s">
        <v>35</v>
      </c>
      <c r="AX403" s="15" t="s">
        <v>84</v>
      </c>
      <c r="AY403" s="246" t="s">
        <v>145</v>
      </c>
    </row>
    <row r="404" spans="1:65" s="2" customFormat="1" ht="24" customHeight="1">
      <c r="A404" s="35"/>
      <c r="B404" s="36"/>
      <c r="C404" s="200" t="s">
        <v>494</v>
      </c>
      <c r="D404" s="200" t="s">
        <v>147</v>
      </c>
      <c r="E404" s="201" t="s">
        <v>495</v>
      </c>
      <c r="F404" s="202" t="s">
        <v>496</v>
      </c>
      <c r="G404" s="203" t="s">
        <v>150</v>
      </c>
      <c r="H404" s="204">
        <v>0.48899999999999999</v>
      </c>
      <c r="I404" s="205"/>
      <c r="J404" s="206">
        <f>ROUND(I404*H404,2)</f>
        <v>0</v>
      </c>
      <c r="K404" s="207"/>
      <c r="L404" s="40"/>
      <c r="M404" s="208" t="s">
        <v>1</v>
      </c>
      <c r="N404" s="209" t="s">
        <v>44</v>
      </c>
      <c r="O404" s="72"/>
      <c r="P404" s="210">
        <f>O404*H404</f>
        <v>0</v>
      </c>
      <c r="Q404" s="210">
        <v>2.2563399999999998</v>
      </c>
      <c r="R404" s="210">
        <f>Q404*H404</f>
        <v>1.1033502599999998</v>
      </c>
      <c r="S404" s="210">
        <v>0</v>
      </c>
      <c r="T404" s="211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12" t="s">
        <v>151</v>
      </c>
      <c r="AT404" s="212" t="s">
        <v>147</v>
      </c>
      <c r="AU404" s="212" t="s">
        <v>86</v>
      </c>
      <c r="AY404" s="18" t="s">
        <v>145</v>
      </c>
      <c r="BE404" s="213">
        <f>IF(N404="základní",J404,0)</f>
        <v>0</v>
      </c>
      <c r="BF404" s="213">
        <f>IF(N404="snížená",J404,0)</f>
        <v>0</v>
      </c>
      <c r="BG404" s="213">
        <f>IF(N404="zákl. přenesená",J404,0)</f>
        <v>0</v>
      </c>
      <c r="BH404" s="213">
        <f>IF(N404="sníž. přenesená",J404,0)</f>
        <v>0</v>
      </c>
      <c r="BI404" s="213">
        <f>IF(N404="nulová",J404,0)</f>
        <v>0</v>
      </c>
      <c r="BJ404" s="18" t="s">
        <v>84</v>
      </c>
      <c r="BK404" s="213">
        <f>ROUND(I404*H404,2)</f>
        <v>0</v>
      </c>
      <c r="BL404" s="18" t="s">
        <v>151</v>
      </c>
      <c r="BM404" s="212" t="s">
        <v>497</v>
      </c>
    </row>
    <row r="405" spans="1:65" s="14" customFormat="1" ht="22.5">
      <c r="B405" s="225"/>
      <c r="C405" s="226"/>
      <c r="D405" s="216" t="s">
        <v>153</v>
      </c>
      <c r="E405" s="227" t="s">
        <v>1</v>
      </c>
      <c r="F405" s="228" t="s">
        <v>498</v>
      </c>
      <c r="G405" s="226"/>
      <c r="H405" s="229">
        <v>0.16500000000000001</v>
      </c>
      <c r="I405" s="230"/>
      <c r="J405" s="226"/>
      <c r="K405" s="226"/>
      <c r="L405" s="231"/>
      <c r="M405" s="232"/>
      <c r="N405" s="233"/>
      <c r="O405" s="233"/>
      <c r="P405" s="233"/>
      <c r="Q405" s="233"/>
      <c r="R405" s="233"/>
      <c r="S405" s="233"/>
      <c r="T405" s="234"/>
      <c r="AT405" s="235" t="s">
        <v>153</v>
      </c>
      <c r="AU405" s="235" t="s">
        <v>86</v>
      </c>
      <c r="AV405" s="14" t="s">
        <v>86</v>
      </c>
      <c r="AW405" s="14" t="s">
        <v>35</v>
      </c>
      <c r="AX405" s="14" t="s">
        <v>79</v>
      </c>
      <c r="AY405" s="235" t="s">
        <v>145</v>
      </c>
    </row>
    <row r="406" spans="1:65" s="14" customFormat="1" ht="22.5">
      <c r="B406" s="225"/>
      <c r="C406" s="226"/>
      <c r="D406" s="216" t="s">
        <v>153</v>
      </c>
      <c r="E406" s="227" t="s">
        <v>1</v>
      </c>
      <c r="F406" s="228" t="s">
        <v>499</v>
      </c>
      <c r="G406" s="226"/>
      <c r="H406" s="229">
        <v>0.22</v>
      </c>
      <c r="I406" s="230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AT406" s="235" t="s">
        <v>153</v>
      </c>
      <c r="AU406" s="235" t="s">
        <v>86</v>
      </c>
      <c r="AV406" s="14" t="s">
        <v>86</v>
      </c>
      <c r="AW406" s="14" t="s">
        <v>35</v>
      </c>
      <c r="AX406" s="14" t="s">
        <v>79</v>
      </c>
      <c r="AY406" s="235" t="s">
        <v>145</v>
      </c>
    </row>
    <row r="407" spans="1:65" s="14" customFormat="1" ht="11.25">
      <c r="B407" s="225"/>
      <c r="C407" s="226"/>
      <c r="D407" s="216" t="s">
        <v>153</v>
      </c>
      <c r="E407" s="227" t="s">
        <v>1</v>
      </c>
      <c r="F407" s="228" t="s">
        <v>500</v>
      </c>
      <c r="G407" s="226"/>
      <c r="H407" s="229">
        <v>3.5000000000000003E-2</v>
      </c>
      <c r="I407" s="230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AT407" s="235" t="s">
        <v>153</v>
      </c>
      <c r="AU407" s="235" t="s">
        <v>86</v>
      </c>
      <c r="AV407" s="14" t="s">
        <v>86</v>
      </c>
      <c r="AW407" s="14" t="s">
        <v>35</v>
      </c>
      <c r="AX407" s="14" t="s">
        <v>79</v>
      </c>
      <c r="AY407" s="235" t="s">
        <v>145</v>
      </c>
    </row>
    <row r="408" spans="1:65" s="14" customFormat="1" ht="22.5">
      <c r="B408" s="225"/>
      <c r="C408" s="226"/>
      <c r="D408" s="216" t="s">
        <v>153</v>
      </c>
      <c r="E408" s="227" t="s">
        <v>1</v>
      </c>
      <c r="F408" s="228" t="s">
        <v>501</v>
      </c>
      <c r="G408" s="226"/>
      <c r="H408" s="229">
        <v>6.9000000000000006E-2</v>
      </c>
      <c r="I408" s="230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AT408" s="235" t="s">
        <v>153</v>
      </c>
      <c r="AU408" s="235" t="s">
        <v>86</v>
      </c>
      <c r="AV408" s="14" t="s">
        <v>86</v>
      </c>
      <c r="AW408" s="14" t="s">
        <v>35</v>
      </c>
      <c r="AX408" s="14" t="s">
        <v>79</v>
      </c>
      <c r="AY408" s="235" t="s">
        <v>145</v>
      </c>
    </row>
    <row r="409" spans="1:65" s="15" customFormat="1" ht="11.25">
      <c r="B409" s="236"/>
      <c r="C409" s="237"/>
      <c r="D409" s="216" t="s">
        <v>153</v>
      </c>
      <c r="E409" s="238" t="s">
        <v>1</v>
      </c>
      <c r="F409" s="239" t="s">
        <v>157</v>
      </c>
      <c r="G409" s="237"/>
      <c r="H409" s="240">
        <v>0.48899999999999999</v>
      </c>
      <c r="I409" s="241"/>
      <c r="J409" s="237"/>
      <c r="K409" s="237"/>
      <c r="L409" s="242"/>
      <c r="M409" s="243"/>
      <c r="N409" s="244"/>
      <c r="O409" s="244"/>
      <c r="P409" s="244"/>
      <c r="Q409" s="244"/>
      <c r="R409" s="244"/>
      <c r="S409" s="244"/>
      <c r="T409" s="245"/>
      <c r="AT409" s="246" t="s">
        <v>153</v>
      </c>
      <c r="AU409" s="246" t="s">
        <v>86</v>
      </c>
      <c r="AV409" s="15" t="s">
        <v>151</v>
      </c>
      <c r="AW409" s="15" t="s">
        <v>35</v>
      </c>
      <c r="AX409" s="15" t="s">
        <v>84</v>
      </c>
      <c r="AY409" s="246" t="s">
        <v>145</v>
      </c>
    </row>
    <row r="410" spans="1:65" s="2" customFormat="1" ht="24" customHeight="1">
      <c r="A410" s="35"/>
      <c r="B410" s="36"/>
      <c r="C410" s="200" t="s">
        <v>502</v>
      </c>
      <c r="D410" s="200" t="s">
        <v>147</v>
      </c>
      <c r="E410" s="201" t="s">
        <v>503</v>
      </c>
      <c r="F410" s="202" t="s">
        <v>504</v>
      </c>
      <c r="G410" s="203" t="s">
        <v>150</v>
      </c>
      <c r="H410" s="204">
        <v>3.6619999999999999</v>
      </c>
      <c r="I410" s="205"/>
      <c r="J410" s="206">
        <f>ROUND(I410*H410,2)</f>
        <v>0</v>
      </c>
      <c r="K410" s="207"/>
      <c r="L410" s="40"/>
      <c r="M410" s="208" t="s">
        <v>1</v>
      </c>
      <c r="N410" s="209" t="s">
        <v>44</v>
      </c>
      <c r="O410" s="72"/>
      <c r="P410" s="210">
        <f>O410*H410</f>
        <v>0</v>
      </c>
      <c r="Q410" s="210">
        <v>0</v>
      </c>
      <c r="R410" s="210">
        <f>Q410*H410</f>
        <v>0</v>
      </c>
      <c r="S410" s="210">
        <v>0</v>
      </c>
      <c r="T410" s="211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12" t="s">
        <v>151</v>
      </c>
      <c r="AT410" s="212" t="s">
        <v>147</v>
      </c>
      <c r="AU410" s="212" t="s">
        <v>86</v>
      </c>
      <c r="AY410" s="18" t="s">
        <v>145</v>
      </c>
      <c r="BE410" s="213">
        <f>IF(N410="základní",J410,0)</f>
        <v>0</v>
      </c>
      <c r="BF410" s="213">
        <f>IF(N410="snížená",J410,0)</f>
        <v>0</v>
      </c>
      <c r="BG410" s="213">
        <f>IF(N410="zákl. přenesená",J410,0)</f>
        <v>0</v>
      </c>
      <c r="BH410" s="213">
        <f>IF(N410="sníž. přenesená",J410,0)</f>
        <v>0</v>
      </c>
      <c r="BI410" s="213">
        <f>IF(N410="nulová",J410,0)</f>
        <v>0</v>
      </c>
      <c r="BJ410" s="18" t="s">
        <v>84</v>
      </c>
      <c r="BK410" s="213">
        <f>ROUND(I410*H410,2)</f>
        <v>0</v>
      </c>
      <c r="BL410" s="18" t="s">
        <v>151</v>
      </c>
      <c r="BM410" s="212" t="s">
        <v>505</v>
      </c>
    </row>
    <row r="411" spans="1:65" s="13" customFormat="1" ht="11.25">
      <c r="B411" s="214"/>
      <c r="C411" s="215"/>
      <c r="D411" s="216" t="s">
        <v>153</v>
      </c>
      <c r="E411" s="217" t="s">
        <v>1</v>
      </c>
      <c r="F411" s="218" t="s">
        <v>470</v>
      </c>
      <c r="G411" s="215"/>
      <c r="H411" s="217" t="s">
        <v>1</v>
      </c>
      <c r="I411" s="219"/>
      <c r="J411" s="215"/>
      <c r="K411" s="215"/>
      <c r="L411" s="220"/>
      <c r="M411" s="221"/>
      <c r="N411" s="222"/>
      <c r="O411" s="222"/>
      <c r="P411" s="222"/>
      <c r="Q411" s="222"/>
      <c r="R411" s="222"/>
      <c r="S411" s="222"/>
      <c r="T411" s="223"/>
      <c r="AT411" s="224" t="s">
        <v>153</v>
      </c>
      <c r="AU411" s="224" t="s">
        <v>86</v>
      </c>
      <c r="AV411" s="13" t="s">
        <v>84</v>
      </c>
      <c r="AW411" s="13" t="s">
        <v>35</v>
      </c>
      <c r="AX411" s="13" t="s">
        <v>79</v>
      </c>
      <c r="AY411" s="224" t="s">
        <v>145</v>
      </c>
    </row>
    <row r="412" spans="1:65" s="14" customFormat="1" ht="11.25">
      <c r="B412" s="225"/>
      <c r="C412" s="226"/>
      <c r="D412" s="216" t="s">
        <v>153</v>
      </c>
      <c r="E412" s="227" t="s">
        <v>1</v>
      </c>
      <c r="F412" s="228" t="s">
        <v>471</v>
      </c>
      <c r="G412" s="226"/>
      <c r="H412" s="229">
        <v>0.29799999999999999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AT412" s="235" t="s">
        <v>153</v>
      </c>
      <c r="AU412" s="235" t="s">
        <v>86</v>
      </c>
      <c r="AV412" s="14" t="s">
        <v>86</v>
      </c>
      <c r="AW412" s="14" t="s">
        <v>35</v>
      </c>
      <c r="AX412" s="14" t="s">
        <v>79</v>
      </c>
      <c r="AY412" s="235" t="s">
        <v>145</v>
      </c>
    </row>
    <row r="413" spans="1:65" s="14" customFormat="1" ht="22.5">
      <c r="B413" s="225"/>
      <c r="C413" s="226"/>
      <c r="D413" s="216" t="s">
        <v>153</v>
      </c>
      <c r="E413" s="227" t="s">
        <v>1</v>
      </c>
      <c r="F413" s="228" t="s">
        <v>472</v>
      </c>
      <c r="G413" s="226"/>
      <c r="H413" s="229">
        <v>1.8340000000000001</v>
      </c>
      <c r="I413" s="230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AT413" s="235" t="s">
        <v>153</v>
      </c>
      <c r="AU413" s="235" t="s">
        <v>86</v>
      </c>
      <c r="AV413" s="14" t="s">
        <v>86</v>
      </c>
      <c r="AW413" s="14" t="s">
        <v>35</v>
      </c>
      <c r="AX413" s="14" t="s">
        <v>79</v>
      </c>
      <c r="AY413" s="235" t="s">
        <v>145</v>
      </c>
    </row>
    <row r="414" spans="1:65" s="16" customFormat="1" ht="11.25">
      <c r="B414" s="258"/>
      <c r="C414" s="259"/>
      <c r="D414" s="216" t="s">
        <v>153</v>
      </c>
      <c r="E414" s="260" t="s">
        <v>1</v>
      </c>
      <c r="F414" s="261" t="s">
        <v>225</v>
      </c>
      <c r="G414" s="259"/>
      <c r="H414" s="262">
        <v>2.1320000000000001</v>
      </c>
      <c r="I414" s="263"/>
      <c r="J414" s="259"/>
      <c r="K414" s="259"/>
      <c r="L414" s="264"/>
      <c r="M414" s="265"/>
      <c r="N414" s="266"/>
      <c r="O414" s="266"/>
      <c r="P414" s="266"/>
      <c r="Q414" s="266"/>
      <c r="R414" s="266"/>
      <c r="S414" s="266"/>
      <c r="T414" s="267"/>
      <c r="AT414" s="268" t="s">
        <v>153</v>
      </c>
      <c r="AU414" s="268" t="s">
        <v>86</v>
      </c>
      <c r="AV414" s="16" t="s">
        <v>162</v>
      </c>
      <c r="AW414" s="16" t="s">
        <v>35</v>
      </c>
      <c r="AX414" s="16" t="s">
        <v>79</v>
      </c>
      <c r="AY414" s="268" t="s">
        <v>145</v>
      </c>
    </row>
    <row r="415" spans="1:65" s="13" customFormat="1" ht="11.25">
      <c r="B415" s="214"/>
      <c r="C415" s="215"/>
      <c r="D415" s="216" t="s">
        <v>153</v>
      </c>
      <c r="E415" s="217" t="s">
        <v>1</v>
      </c>
      <c r="F415" s="218" t="s">
        <v>473</v>
      </c>
      <c r="G415" s="215"/>
      <c r="H415" s="217" t="s">
        <v>1</v>
      </c>
      <c r="I415" s="219"/>
      <c r="J415" s="215"/>
      <c r="K415" s="215"/>
      <c r="L415" s="220"/>
      <c r="M415" s="221"/>
      <c r="N415" s="222"/>
      <c r="O415" s="222"/>
      <c r="P415" s="222"/>
      <c r="Q415" s="222"/>
      <c r="R415" s="222"/>
      <c r="S415" s="222"/>
      <c r="T415" s="223"/>
      <c r="AT415" s="224" t="s">
        <v>153</v>
      </c>
      <c r="AU415" s="224" t="s">
        <v>86</v>
      </c>
      <c r="AV415" s="13" t="s">
        <v>84</v>
      </c>
      <c r="AW415" s="13" t="s">
        <v>35</v>
      </c>
      <c r="AX415" s="13" t="s">
        <v>79</v>
      </c>
      <c r="AY415" s="224" t="s">
        <v>145</v>
      </c>
    </row>
    <row r="416" spans="1:65" s="14" customFormat="1" ht="11.25">
      <c r="B416" s="225"/>
      <c r="C416" s="226"/>
      <c r="D416" s="216" t="s">
        <v>153</v>
      </c>
      <c r="E416" s="227" t="s">
        <v>1</v>
      </c>
      <c r="F416" s="228" t="s">
        <v>474</v>
      </c>
      <c r="G416" s="226"/>
      <c r="H416" s="229">
        <v>0.82799999999999996</v>
      </c>
      <c r="I416" s="230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AT416" s="235" t="s">
        <v>153</v>
      </c>
      <c r="AU416" s="235" t="s">
        <v>86</v>
      </c>
      <c r="AV416" s="14" t="s">
        <v>86</v>
      </c>
      <c r="AW416" s="14" t="s">
        <v>35</v>
      </c>
      <c r="AX416" s="14" t="s">
        <v>79</v>
      </c>
      <c r="AY416" s="235" t="s">
        <v>145</v>
      </c>
    </row>
    <row r="417" spans="1:65" s="16" customFormat="1" ht="11.25">
      <c r="B417" s="258"/>
      <c r="C417" s="259"/>
      <c r="D417" s="216" t="s">
        <v>153</v>
      </c>
      <c r="E417" s="260" t="s">
        <v>1</v>
      </c>
      <c r="F417" s="261" t="s">
        <v>225</v>
      </c>
      <c r="G417" s="259"/>
      <c r="H417" s="262">
        <v>0.82799999999999996</v>
      </c>
      <c r="I417" s="263"/>
      <c r="J417" s="259"/>
      <c r="K417" s="259"/>
      <c r="L417" s="264"/>
      <c r="M417" s="265"/>
      <c r="N417" s="266"/>
      <c r="O417" s="266"/>
      <c r="P417" s="266"/>
      <c r="Q417" s="266"/>
      <c r="R417" s="266"/>
      <c r="S417" s="266"/>
      <c r="T417" s="267"/>
      <c r="AT417" s="268" t="s">
        <v>153</v>
      </c>
      <c r="AU417" s="268" t="s">
        <v>86</v>
      </c>
      <c r="AV417" s="16" t="s">
        <v>162</v>
      </c>
      <c r="AW417" s="16" t="s">
        <v>35</v>
      </c>
      <c r="AX417" s="16" t="s">
        <v>79</v>
      </c>
      <c r="AY417" s="268" t="s">
        <v>145</v>
      </c>
    </row>
    <row r="418" spans="1:65" s="13" customFormat="1" ht="11.25">
      <c r="B418" s="214"/>
      <c r="C418" s="215"/>
      <c r="D418" s="216" t="s">
        <v>153</v>
      </c>
      <c r="E418" s="217" t="s">
        <v>1</v>
      </c>
      <c r="F418" s="218" t="s">
        <v>475</v>
      </c>
      <c r="G418" s="215"/>
      <c r="H418" s="217" t="s">
        <v>1</v>
      </c>
      <c r="I418" s="219"/>
      <c r="J418" s="215"/>
      <c r="K418" s="215"/>
      <c r="L418" s="220"/>
      <c r="M418" s="221"/>
      <c r="N418" s="222"/>
      <c r="O418" s="222"/>
      <c r="P418" s="222"/>
      <c r="Q418" s="222"/>
      <c r="R418" s="222"/>
      <c r="S418" s="222"/>
      <c r="T418" s="223"/>
      <c r="AT418" s="224" t="s">
        <v>153</v>
      </c>
      <c r="AU418" s="224" t="s">
        <v>86</v>
      </c>
      <c r="AV418" s="13" t="s">
        <v>84</v>
      </c>
      <c r="AW418" s="13" t="s">
        <v>35</v>
      </c>
      <c r="AX418" s="13" t="s">
        <v>79</v>
      </c>
      <c r="AY418" s="224" t="s">
        <v>145</v>
      </c>
    </row>
    <row r="419" spans="1:65" s="14" customFormat="1" ht="11.25">
      <c r="B419" s="225"/>
      <c r="C419" s="226"/>
      <c r="D419" s="216" t="s">
        <v>153</v>
      </c>
      <c r="E419" s="227" t="s">
        <v>1</v>
      </c>
      <c r="F419" s="228" t="s">
        <v>476</v>
      </c>
      <c r="G419" s="226"/>
      <c r="H419" s="229">
        <v>0.20200000000000001</v>
      </c>
      <c r="I419" s="230"/>
      <c r="J419" s="226"/>
      <c r="K419" s="226"/>
      <c r="L419" s="231"/>
      <c r="M419" s="232"/>
      <c r="N419" s="233"/>
      <c r="O419" s="233"/>
      <c r="P419" s="233"/>
      <c r="Q419" s="233"/>
      <c r="R419" s="233"/>
      <c r="S419" s="233"/>
      <c r="T419" s="234"/>
      <c r="AT419" s="235" t="s">
        <v>153</v>
      </c>
      <c r="AU419" s="235" t="s">
        <v>86</v>
      </c>
      <c r="AV419" s="14" t="s">
        <v>86</v>
      </c>
      <c r="AW419" s="14" t="s">
        <v>35</v>
      </c>
      <c r="AX419" s="14" t="s">
        <v>79</v>
      </c>
      <c r="AY419" s="235" t="s">
        <v>145</v>
      </c>
    </row>
    <row r="420" spans="1:65" s="14" customFormat="1" ht="11.25">
      <c r="B420" s="225"/>
      <c r="C420" s="226"/>
      <c r="D420" s="216" t="s">
        <v>153</v>
      </c>
      <c r="E420" s="227" t="s">
        <v>1</v>
      </c>
      <c r="F420" s="228" t="s">
        <v>477</v>
      </c>
      <c r="G420" s="226"/>
      <c r="H420" s="229">
        <v>0.24199999999999999</v>
      </c>
      <c r="I420" s="230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AT420" s="235" t="s">
        <v>153</v>
      </c>
      <c r="AU420" s="235" t="s">
        <v>86</v>
      </c>
      <c r="AV420" s="14" t="s">
        <v>86</v>
      </c>
      <c r="AW420" s="14" t="s">
        <v>35</v>
      </c>
      <c r="AX420" s="14" t="s">
        <v>79</v>
      </c>
      <c r="AY420" s="235" t="s">
        <v>145</v>
      </c>
    </row>
    <row r="421" spans="1:65" s="14" customFormat="1" ht="11.25">
      <c r="B421" s="225"/>
      <c r="C421" s="226"/>
      <c r="D421" s="216" t="s">
        <v>153</v>
      </c>
      <c r="E421" s="227" t="s">
        <v>1</v>
      </c>
      <c r="F421" s="228" t="s">
        <v>478</v>
      </c>
      <c r="G421" s="226"/>
      <c r="H421" s="229">
        <v>0.14199999999999999</v>
      </c>
      <c r="I421" s="230"/>
      <c r="J421" s="226"/>
      <c r="K421" s="226"/>
      <c r="L421" s="231"/>
      <c r="M421" s="232"/>
      <c r="N421" s="233"/>
      <c r="O421" s="233"/>
      <c r="P421" s="233"/>
      <c r="Q421" s="233"/>
      <c r="R421" s="233"/>
      <c r="S421" s="233"/>
      <c r="T421" s="234"/>
      <c r="AT421" s="235" t="s">
        <v>153</v>
      </c>
      <c r="AU421" s="235" t="s">
        <v>86</v>
      </c>
      <c r="AV421" s="14" t="s">
        <v>86</v>
      </c>
      <c r="AW421" s="14" t="s">
        <v>35</v>
      </c>
      <c r="AX421" s="14" t="s">
        <v>79</v>
      </c>
      <c r="AY421" s="235" t="s">
        <v>145</v>
      </c>
    </row>
    <row r="422" spans="1:65" s="14" customFormat="1" ht="11.25">
      <c r="B422" s="225"/>
      <c r="C422" s="226"/>
      <c r="D422" s="216" t="s">
        <v>153</v>
      </c>
      <c r="E422" s="227" t="s">
        <v>1</v>
      </c>
      <c r="F422" s="228" t="s">
        <v>479</v>
      </c>
      <c r="G422" s="226"/>
      <c r="H422" s="229">
        <v>0.11600000000000001</v>
      </c>
      <c r="I422" s="230"/>
      <c r="J422" s="226"/>
      <c r="K422" s="226"/>
      <c r="L422" s="231"/>
      <c r="M422" s="232"/>
      <c r="N422" s="233"/>
      <c r="O422" s="233"/>
      <c r="P422" s="233"/>
      <c r="Q422" s="233"/>
      <c r="R422" s="233"/>
      <c r="S422" s="233"/>
      <c r="T422" s="234"/>
      <c r="AT422" s="235" t="s">
        <v>153</v>
      </c>
      <c r="AU422" s="235" t="s">
        <v>86</v>
      </c>
      <c r="AV422" s="14" t="s">
        <v>86</v>
      </c>
      <c r="AW422" s="14" t="s">
        <v>35</v>
      </c>
      <c r="AX422" s="14" t="s">
        <v>79</v>
      </c>
      <c r="AY422" s="235" t="s">
        <v>145</v>
      </c>
    </row>
    <row r="423" spans="1:65" s="16" customFormat="1" ht="11.25">
      <c r="B423" s="258"/>
      <c r="C423" s="259"/>
      <c r="D423" s="216" t="s">
        <v>153</v>
      </c>
      <c r="E423" s="260" t="s">
        <v>1</v>
      </c>
      <c r="F423" s="261" t="s">
        <v>225</v>
      </c>
      <c r="G423" s="259"/>
      <c r="H423" s="262">
        <v>0.70199999999999996</v>
      </c>
      <c r="I423" s="263"/>
      <c r="J423" s="259"/>
      <c r="K423" s="259"/>
      <c r="L423" s="264"/>
      <c r="M423" s="265"/>
      <c r="N423" s="266"/>
      <c r="O423" s="266"/>
      <c r="P423" s="266"/>
      <c r="Q423" s="266"/>
      <c r="R423" s="266"/>
      <c r="S423" s="266"/>
      <c r="T423" s="267"/>
      <c r="AT423" s="268" t="s">
        <v>153</v>
      </c>
      <c r="AU423" s="268" t="s">
        <v>86</v>
      </c>
      <c r="AV423" s="16" t="s">
        <v>162</v>
      </c>
      <c r="AW423" s="16" t="s">
        <v>35</v>
      </c>
      <c r="AX423" s="16" t="s">
        <v>79</v>
      </c>
      <c r="AY423" s="268" t="s">
        <v>145</v>
      </c>
    </row>
    <row r="424" spans="1:65" s="15" customFormat="1" ht="11.25">
      <c r="B424" s="236"/>
      <c r="C424" s="237"/>
      <c r="D424" s="216" t="s">
        <v>153</v>
      </c>
      <c r="E424" s="238" t="s">
        <v>1</v>
      </c>
      <c r="F424" s="239" t="s">
        <v>157</v>
      </c>
      <c r="G424" s="237"/>
      <c r="H424" s="240">
        <v>3.6619999999999999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AT424" s="246" t="s">
        <v>153</v>
      </c>
      <c r="AU424" s="246" t="s">
        <v>86</v>
      </c>
      <c r="AV424" s="15" t="s">
        <v>151</v>
      </c>
      <c r="AW424" s="15" t="s">
        <v>35</v>
      </c>
      <c r="AX424" s="15" t="s">
        <v>84</v>
      </c>
      <c r="AY424" s="246" t="s">
        <v>145</v>
      </c>
    </row>
    <row r="425" spans="1:65" s="2" customFormat="1" ht="24" customHeight="1">
      <c r="A425" s="35"/>
      <c r="B425" s="36"/>
      <c r="C425" s="200" t="s">
        <v>506</v>
      </c>
      <c r="D425" s="200" t="s">
        <v>147</v>
      </c>
      <c r="E425" s="201" t="s">
        <v>507</v>
      </c>
      <c r="F425" s="202" t="s">
        <v>508</v>
      </c>
      <c r="G425" s="203" t="s">
        <v>150</v>
      </c>
      <c r="H425" s="204">
        <v>5.9089999999999998</v>
      </c>
      <c r="I425" s="205"/>
      <c r="J425" s="206">
        <f>ROUND(I425*H425,2)</f>
        <v>0</v>
      </c>
      <c r="K425" s="207"/>
      <c r="L425" s="40"/>
      <c r="M425" s="208" t="s">
        <v>1</v>
      </c>
      <c r="N425" s="209" t="s">
        <v>44</v>
      </c>
      <c r="O425" s="72"/>
      <c r="P425" s="210">
        <f>O425*H425</f>
        <v>0</v>
      </c>
      <c r="Q425" s="210">
        <v>0</v>
      </c>
      <c r="R425" s="210">
        <f>Q425*H425</f>
        <v>0</v>
      </c>
      <c r="S425" s="210">
        <v>0</v>
      </c>
      <c r="T425" s="211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12" t="s">
        <v>151</v>
      </c>
      <c r="AT425" s="212" t="s">
        <v>147</v>
      </c>
      <c r="AU425" s="212" t="s">
        <v>86</v>
      </c>
      <c r="AY425" s="18" t="s">
        <v>145</v>
      </c>
      <c r="BE425" s="213">
        <f>IF(N425="základní",J425,0)</f>
        <v>0</v>
      </c>
      <c r="BF425" s="213">
        <f>IF(N425="snížená",J425,0)</f>
        <v>0</v>
      </c>
      <c r="BG425" s="213">
        <f>IF(N425="zákl. přenesená",J425,0)</f>
        <v>0</v>
      </c>
      <c r="BH425" s="213">
        <f>IF(N425="sníž. přenesená",J425,0)</f>
        <v>0</v>
      </c>
      <c r="BI425" s="213">
        <f>IF(N425="nulová",J425,0)</f>
        <v>0</v>
      </c>
      <c r="BJ425" s="18" t="s">
        <v>84</v>
      </c>
      <c r="BK425" s="213">
        <f>ROUND(I425*H425,2)</f>
        <v>0</v>
      </c>
      <c r="BL425" s="18" t="s">
        <v>151</v>
      </c>
      <c r="BM425" s="212" t="s">
        <v>509</v>
      </c>
    </row>
    <row r="426" spans="1:65" s="13" customFormat="1" ht="11.25">
      <c r="B426" s="214"/>
      <c r="C426" s="215"/>
      <c r="D426" s="216" t="s">
        <v>153</v>
      </c>
      <c r="E426" s="217" t="s">
        <v>1</v>
      </c>
      <c r="F426" s="218" t="s">
        <v>484</v>
      </c>
      <c r="G426" s="215"/>
      <c r="H426" s="217" t="s">
        <v>1</v>
      </c>
      <c r="I426" s="219"/>
      <c r="J426" s="215"/>
      <c r="K426" s="215"/>
      <c r="L426" s="220"/>
      <c r="M426" s="221"/>
      <c r="N426" s="222"/>
      <c r="O426" s="222"/>
      <c r="P426" s="222"/>
      <c r="Q426" s="222"/>
      <c r="R426" s="222"/>
      <c r="S426" s="222"/>
      <c r="T426" s="223"/>
      <c r="AT426" s="224" t="s">
        <v>153</v>
      </c>
      <c r="AU426" s="224" t="s">
        <v>86</v>
      </c>
      <c r="AV426" s="13" t="s">
        <v>84</v>
      </c>
      <c r="AW426" s="13" t="s">
        <v>35</v>
      </c>
      <c r="AX426" s="13" t="s">
        <v>79</v>
      </c>
      <c r="AY426" s="224" t="s">
        <v>145</v>
      </c>
    </row>
    <row r="427" spans="1:65" s="14" customFormat="1" ht="11.25">
      <c r="B427" s="225"/>
      <c r="C427" s="226"/>
      <c r="D427" s="216" t="s">
        <v>153</v>
      </c>
      <c r="E427" s="227" t="s">
        <v>1</v>
      </c>
      <c r="F427" s="228" t="s">
        <v>485</v>
      </c>
      <c r="G427" s="226"/>
      <c r="H427" s="229">
        <v>0.33600000000000002</v>
      </c>
      <c r="I427" s="230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AT427" s="235" t="s">
        <v>153</v>
      </c>
      <c r="AU427" s="235" t="s">
        <v>86</v>
      </c>
      <c r="AV427" s="14" t="s">
        <v>86</v>
      </c>
      <c r="AW427" s="14" t="s">
        <v>35</v>
      </c>
      <c r="AX427" s="14" t="s">
        <v>79</v>
      </c>
      <c r="AY427" s="235" t="s">
        <v>145</v>
      </c>
    </row>
    <row r="428" spans="1:65" s="14" customFormat="1" ht="11.25">
      <c r="B428" s="225"/>
      <c r="C428" s="226"/>
      <c r="D428" s="216" t="s">
        <v>153</v>
      </c>
      <c r="E428" s="227" t="s">
        <v>1</v>
      </c>
      <c r="F428" s="228" t="s">
        <v>486</v>
      </c>
      <c r="G428" s="226"/>
      <c r="H428" s="229">
        <v>0.46600000000000003</v>
      </c>
      <c r="I428" s="230"/>
      <c r="J428" s="226"/>
      <c r="K428" s="226"/>
      <c r="L428" s="231"/>
      <c r="M428" s="232"/>
      <c r="N428" s="233"/>
      <c r="O428" s="233"/>
      <c r="P428" s="233"/>
      <c r="Q428" s="233"/>
      <c r="R428" s="233"/>
      <c r="S428" s="233"/>
      <c r="T428" s="234"/>
      <c r="AT428" s="235" t="s">
        <v>153</v>
      </c>
      <c r="AU428" s="235" t="s">
        <v>86</v>
      </c>
      <c r="AV428" s="14" t="s">
        <v>86</v>
      </c>
      <c r="AW428" s="14" t="s">
        <v>35</v>
      </c>
      <c r="AX428" s="14" t="s">
        <v>79</v>
      </c>
      <c r="AY428" s="235" t="s">
        <v>145</v>
      </c>
    </row>
    <row r="429" spans="1:65" s="14" customFormat="1" ht="11.25">
      <c r="B429" s="225"/>
      <c r="C429" s="226"/>
      <c r="D429" s="216" t="s">
        <v>153</v>
      </c>
      <c r="E429" s="227" t="s">
        <v>1</v>
      </c>
      <c r="F429" s="228" t="s">
        <v>487</v>
      </c>
      <c r="G429" s="226"/>
      <c r="H429" s="229">
        <v>2.9670000000000001</v>
      </c>
      <c r="I429" s="230"/>
      <c r="J429" s="226"/>
      <c r="K429" s="226"/>
      <c r="L429" s="231"/>
      <c r="M429" s="232"/>
      <c r="N429" s="233"/>
      <c r="O429" s="233"/>
      <c r="P429" s="233"/>
      <c r="Q429" s="233"/>
      <c r="R429" s="233"/>
      <c r="S429" s="233"/>
      <c r="T429" s="234"/>
      <c r="AT429" s="235" t="s">
        <v>153</v>
      </c>
      <c r="AU429" s="235" t="s">
        <v>86</v>
      </c>
      <c r="AV429" s="14" t="s">
        <v>86</v>
      </c>
      <c r="AW429" s="14" t="s">
        <v>35</v>
      </c>
      <c r="AX429" s="14" t="s">
        <v>79</v>
      </c>
      <c r="AY429" s="235" t="s">
        <v>145</v>
      </c>
    </row>
    <row r="430" spans="1:65" s="16" customFormat="1" ht="11.25">
      <c r="B430" s="258"/>
      <c r="C430" s="259"/>
      <c r="D430" s="216" t="s">
        <v>153</v>
      </c>
      <c r="E430" s="260" t="s">
        <v>1</v>
      </c>
      <c r="F430" s="261" t="s">
        <v>225</v>
      </c>
      <c r="G430" s="259"/>
      <c r="H430" s="262">
        <v>3.7690000000000001</v>
      </c>
      <c r="I430" s="263"/>
      <c r="J430" s="259"/>
      <c r="K430" s="259"/>
      <c r="L430" s="264"/>
      <c r="M430" s="265"/>
      <c r="N430" s="266"/>
      <c r="O430" s="266"/>
      <c r="P430" s="266"/>
      <c r="Q430" s="266"/>
      <c r="R430" s="266"/>
      <c r="S430" s="266"/>
      <c r="T430" s="267"/>
      <c r="AT430" s="268" t="s">
        <v>153</v>
      </c>
      <c r="AU430" s="268" t="s">
        <v>86</v>
      </c>
      <c r="AV430" s="16" t="s">
        <v>162</v>
      </c>
      <c r="AW430" s="16" t="s">
        <v>35</v>
      </c>
      <c r="AX430" s="16" t="s">
        <v>79</v>
      </c>
      <c r="AY430" s="268" t="s">
        <v>145</v>
      </c>
    </row>
    <row r="431" spans="1:65" s="13" customFormat="1" ht="11.25">
      <c r="B431" s="214"/>
      <c r="C431" s="215"/>
      <c r="D431" s="216" t="s">
        <v>153</v>
      </c>
      <c r="E431" s="217" t="s">
        <v>1</v>
      </c>
      <c r="F431" s="218" t="s">
        <v>488</v>
      </c>
      <c r="G431" s="215"/>
      <c r="H431" s="217" t="s">
        <v>1</v>
      </c>
      <c r="I431" s="219"/>
      <c r="J431" s="215"/>
      <c r="K431" s="215"/>
      <c r="L431" s="220"/>
      <c r="M431" s="221"/>
      <c r="N431" s="222"/>
      <c r="O431" s="222"/>
      <c r="P431" s="222"/>
      <c r="Q431" s="222"/>
      <c r="R431" s="222"/>
      <c r="S431" s="222"/>
      <c r="T431" s="223"/>
      <c r="AT431" s="224" t="s">
        <v>153</v>
      </c>
      <c r="AU431" s="224" t="s">
        <v>86</v>
      </c>
      <c r="AV431" s="13" t="s">
        <v>84</v>
      </c>
      <c r="AW431" s="13" t="s">
        <v>35</v>
      </c>
      <c r="AX431" s="13" t="s">
        <v>79</v>
      </c>
      <c r="AY431" s="224" t="s">
        <v>145</v>
      </c>
    </row>
    <row r="432" spans="1:65" s="14" customFormat="1" ht="11.25">
      <c r="B432" s="225"/>
      <c r="C432" s="226"/>
      <c r="D432" s="216" t="s">
        <v>153</v>
      </c>
      <c r="E432" s="227" t="s">
        <v>1</v>
      </c>
      <c r="F432" s="228" t="s">
        <v>489</v>
      </c>
      <c r="G432" s="226"/>
      <c r="H432" s="229">
        <v>1.327</v>
      </c>
      <c r="I432" s="230"/>
      <c r="J432" s="226"/>
      <c r="K432" s="226"/>
      <c r="L432" s="231"/>
      <c r="M432" s="232"/>
      <c r="N432" s="233"/>
      <c r="O432" s="233"/>
      <c r="P432" s="233"/>
      <c r="Q432" s="233"/>
      <c r="R432" s="233"/>
      <c r="S432" s="233"/>
      <c r="T432" s="234"/>
      <c r="AT432" s="235" t="s">
        <v>153</v>
      </c>
      <c r="AU432" s="235" t="s">
        <v>86</v>
      </c>
      <c r="AV432" s="14" t="s">
        <v>86</v>
      </c>
      <c r="AW432" s="14" t="s">
        <v>35</v>
      </c>
      <c r="AX432" s="14" t="s">
        <v>79</v>
      </c>
      <c r="AY432" s="235" t="s">
        <v>145</v>
      </c>
    </row>
    <row r="433" spans="1:65" s="16" customFormat="1" ht="11.25">
      <c r="B433" s="258"/>
      <c r="C433" s="259"/>
      <c r="D433" s="216" t="s">
        <v>153</v>
      </c>
      <c r="E433" s="260" t="s">
        <v>1</v>
      </c>
      <c r="F433" s="261" t="s">
        <v>225</v>
      </c>
      <c r="G433" s="259"/>
      <c r="H433" s="262">
        <v>1.327</v>
      </c>
      <c r="I433" s="263"/>
      <c r="J433" s="259"/>
      <c r="K433" s="259"/>
      <c r="L433" s="264"/>
      <c r="M433" s="265"/>
      <c r="N433" s="266"/>
      <c r="O433" s="266"/>
      <c r="P433" s="266"/>
      <c r="Q433" s="266"/>
      <c r="R433" s="266"/>
      <c r="S433" s="266"/>
      <c r="T433" s="267"/>
      <c r="AT433" s="268" t="s">
        <v>153</v>
      </c>
      <c r="AU433" s="268" t="s">
        <v>86</v>
      </c>
      <c r="AV433" s="16" t="s">
        <v>162</v>
      </c>
      <c r="AW433" s="16" t="s">
        <v>35</v>
      </c>
      <c r="AX433" s="16" t="s">
        <v>79</v>
      </c>
      <c r="AY433" s="268" t="s">
        <v>145</v>
      </c>
    </row>
    <row r="434" spans="1:65" s="13" customFormat="1" ht="11.25">
      <c r="B434" s="214"/>
      <c r="C434" s="215"/>
      <c r="D434" s="216" t="s">
        <v>153</v>
      </c>
      <c r="E434" s="217" t="s">
        <v>1</v>
      </c>
      <c r="F434" s="218" t="s">
        <v>490</v>
      </c>
      <c r="G434" s="215"/>
      <c r="H434" s="217" t="s">
        <v>1</v>
      </c>
      <c r="I434" s="219"/>
      <c r="J434" s="215"/>
      <c r="K434" s="215"/>
      <c r="L434" s="220"/>
      <c r="M434" s="221"/>
      <c r="N434" s="222"/>
      <c r="O434" s="222"/>
      <c r="P434" s="222"/>
      <c r="Q434" s="222"/>
      <c r="R434" s="222"/>
      <c r="S434" s="222"/>
      <c r="T434" s="223"/>
      <c r="AT434" s="224" t="s">
        <v>153</v>
      </c>
      <c r="AU434" s="224" t="s">
        <v>86</v>
      </c>
      <c r="AV434" s="13" t="s">
        <v>84</v>
      </c>
      <c r="AW434" s="13" t="s">
        <v>35</v>
      </c>
      <c r="AX434" s="13" t="s">
        <v>79</v>
      </c>
      <c r="AY434" s="224" t="s">
        <v>145</v>
      </c>
    </row>
    <row r="435" spans="1:65" s="14" customFormat="1" ht="11.25">
      <c r="B435" s="225"/>
      <c r="C435" s="226"/>
      <c r="D435" s="216" t="s">
        <v>153</v>
      </c>
      <c r="E435" s="227" t="s">
        <v>1</v>
      </c>
      <c r="F435" s="228" t="s">
        <v>491</v>
      </c>
      <c r="G435" s="226"/>
      <c r="H435" s="229">
        <v>0.38400000000000001</v>
      </c>
      <c r="I435" s="230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AT435" s="235" t="s">
        <v>153</v>
      </c>
      <c r="AU435" s="235" t="s">
        <v>86</v>
      </c>
      <c r="AV435" s="14" t="s">
        <v>86</v>
      </c>
      <c r="AW435" s="14" t="s">
        <v>35</v>
      </c>
      <c r="AX435" s="14" t="s">
        <v>79</v>
      </c>
      <c r="AY435" s="235" t="s">
        <v>145</v>
      </c>
    </row>
    <row r="436" spans="1:65" s="14" customFormat="1" ht="11.25">
      <c r="B436" s="225"/>
      <c r="C436" s="226"/>
      <c r="D436" s="216" t="s">
        <v>153</v>
      </c>
      <c r="E436" s="227" t="s">
        <v>1</v>
      </c>
      <c r="F436" s="228" t="s">
        <v>492</v>
      </c>
      <c r="G436" s="226"/>
      <c r="H436" s="229">
        <v>0.23599999999999999</v>
      </c>
      <c r="I436" s="230"/>
      <c r="J436" s="226"/>
      <c r="K436" s="226"/>
      <c r="L436" s="231"/>
      <c r="M436" s="232"/>
      <c r="N436" s="233"/>
      <c r="O436" s="233"/>
      <c r="P436" s="233"/>
      <c r="Q436" s="233"/>
      <c r="R436" s="233"/>
      <c r="S436" s="233"/>
      <c r="T436" s="234"/>
      <c r="AT436" s="235" t="s">
        <v>153</v>
      </c>
      <c r="AU436" s="235" t="s">
        <v>86</v>
      </c>
      <c r="AV436" s="14" t="s">
        <v>86</v>
      </c>
      <c r="AW436" s="14" t="s">
        <v>35</v>
      </c>
      <c r="AX436" s="14" t="s">
        <v>79</v>
      </c>
      <c r="AY436" s="235" t="s">
        <v>145</v>
      </c>
    </row>
    <row r="437" spans="1:65" s="14" customFormat="1" ht="11.25">
      <c r="B437" s="225"/>
      <c r="C437" s="226"/>
      <c r="D437" s="216" t="s">
        <v>153</v>
      </c>
      <c r="E437" s="227" t="s">
        <v>1</v>
      </c>
      <c r="F437" s="228" t="s">
        <v>493</v>
      </c>
      <c r="G437" s="226"/>
      <c r="H437" s="229">
        <v>0.193</v>
      </c>
      <c r="I437" s="230"/>
      <c r="J437" s="226"/>
      <c r="K437" s="226"/>
      <c r="L437" s="231"/>
      <c r="M437" s="232"/>
      <c r="N437" s="233"/>
      <c r="O437" s="233"/>
      <c r="P437" s="233"/>
      <c r="Q437" s="233"/>
      <c r="R437" s="233"/>
      <c r="S437" s="233"/>
      <c r="T437" s="234"/>
      <c r="AT437" s="235" t="s">
        <v>153</v>
      </c>
      <c r="AU437" s="235" t="s">
        <v>86</v>
      </c>
      <c r="AV437" s="14" t="s">
        <v>86</v>
      </c>
      <c r="AW437" s="14" t="s">
        <v>35</v>
      </c>
      <c r="AX437" s="14" t="s">
        <v>79</v>
      </c>
      <c r="AY437" s="235" t="s">
        <v>145</v>
      </c>
    </row>
    <row r="438" spans="1:65" s="16" customFormat="1" ht="11.25">
      <c r="B438" s="258"/>
      <c r="C438" s="259"/>
      <c r="D438" s="216" t="s">
        <v>153</v>
      </c>
      <c r="E438" s="260" t="s">
        <v>1</v>
      </c>
      <c r="F438" s="261" t="s">
        <v>225</v>
      </c>
      <c r="G438" s="259"/>
      <c r="H438" s="262">
        <v>0.81299999999999994</v>
      </c>
      <c r="I438" s="263"/>
      <c r="J438" s="259"/>
      <c r="K438" s="259"/>
      <c r="L438" s="264"/>
      <c r="M438" s="265"/>
      <c r="N438" s="266"/>
      <c r="O438" s="266"/>
      <c r="P438" s="266"/>
      <c r="Q438" s="266"/>
      <c r="R438" s="266"/>
      <c r="S438" s="266"/>
      <c r="T438" s="267"/>
      <c r="AT438" s="268" t="s">
        <v>153</v>
      </c>
      <c r="AU438" s="268" t="s">
        <v>86</v>
      </c>
      <c r="AV438" s="16" t="s">
        <v>162</v>
      </c>
      <c r="AW438" s="16" t="s">
        <v>35</v>
      </c>
      <c r="AX438" s="16" t="s">
        <v>79</v>
      </c>
      <c r="AY438" s="268" t="s">
        <v>145</v>
      </c>
    </row>
    <row r="439" spans="1:65" s="15" customFormat="1" ht="11.25">
      <c r="B439" s="236"/>
      <c r="C439" s="237"/>
      <c r="D439" s="216" t="s">
        <v>153</v>
      </c>
      <c r="E439" s="238" t="s">
        <v>1</v>
      </c>
      <c r="F439" s="239" t="s">
        <v>157</v>
      </c>
      <c r="G439" s="237"/>
      <c r="H439" s="240">
        <v>5.9089999999999998</v>
      </c>
      <c r="I439" s="241"/>
      <c r="J439" s="237"/>
      <c r="K439" s="237"/>
      <c r="L439" s="242"/>
      <c r="M439" s="243"/>
      <c r="N439" s="244"/>
      <c r="O439" s="244"/>
      <c r="P439" s="244"/>
      <c r="Q439" s="244"/>
      <c r="R439" s="244"/>
      <c r="S439" s="244"/>
      <c r="T439" s="245"/>
      <c r="AT439" s="246" t="s">
        <v>153</v>
      </c>
      <c r="AU439" s="246" t="s">
        <v>86</v>
      </c>
      <c r="AV439" s="15" t="s">
        <v>151</v>
      </c>
      <c r="AW439" s="15" t="s">
        <v>35</v>
      </c>
      <c r="AX439" s="15" t="s">
        <v>84</v>
      </c>
      <c r="AY439" s="246" t="s">
        <v>145</v>
      </c>
    </row>
    <row r="440" spans="1:65" s="2" customFormat="1" ht="16.5" customHeight="1">
      <c r="A440" s="35"/>
      <c r="B440" s="36"/>
      <c r="C440" s="200" t="s">
        <v>510</v>
      </c>
      <c r="D440" s="200" t="s">
        <v>147</v>
      </c>
      <c r="E440" s="201" t="s">
        <v>511</v>
      </c>
      <c r="F440" s="202" t="s">
        <v>512</v>
      </c>
      <c r="G440" s="203" t="s">
        <v>199</v>
      </c>
      <c r="H440" s="204">
        <v>0.26200000000000001</v>
      </c>
      <c r="I440" s="205"/>
      <c r="J440" s="206">
        <f>ROUND(I440*H440,2)</f>
        <v>0</v>
      </c>
      <c r="K440" s="207"/>
      <c r="L440" s="40"/>
      <c r="M440" s="208" t="s">
        <v>1</v>
      </c>
      <c r="N440" s="209" t="s">
        <v>44</v>
      </c>
      <c r="O440" s="72"/>
      <c r="P440" s="210">
        <f>O440*H440</f>
        <v>0</v>
      </c>
      <c r="Q440" s="210">
        <v>1.06277</v>
      </c>
      <c r="R440" s="210">
        <f>Q440*H440</f>
        <v>0.27844574</v>
      </c>
      <c r="S440" s="210">
        <v>0</v>
      </c>
      <c r="T440" s="211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12" t="s">
        <v>151</v>
      </c>
      <c r="AT440" s="212" t="s">
        <v>147</v>
      </c>
      <c r="AU440" s="212" t="s">
        <v>86</v>
      </c>
      <c r="AY440" s="18" t="s">
        <v>145</v>
      </c>
      <c r="BE440" s="213">
        <f>IF(N440="základní",J440,0)</f>
        <v>0</v>
      </c>
      <c r="BF440" s="213">
        <f>IF(N440="snížená",J440,0)</f>
        <v>0</v>
      </c>
      <c r="BG440" s="213">
        <f>IF(N440="zákl. přenesená",J440,0)</f>
        <v>0</v>
      </c>
      <c r="BH440" s="213">
        <f>IF(N440="sníž. přenesená",J440,0)</f>
        <v>0</v>
      </c>
      <c r="BI440" s="213">
        <f>IF(N440="nulová",J440,0)</f>
        <v>0</v>
      </c>
      <c r="BJ440" s="18" t="s">
        <v>84</v>
      </c>
      <c r="BK440" s="213">
        <f>ROUND(I440*H440,2)</f>
        <v>0</v>
      </c>
      <c r="BL440" s="18" t="s">
        <v>151</v>
      </c>
      <c r="BM440" s="212" t="s">
        <v>513</v>
      </c>
    </row>
    <row r="441" spans="1:65" s="13" customFormat="1" ht="11.25">
      <c r="B441" s="214"/>
      <c r="C441" s="215"/>
      <c r="D441" s="216" t="s">
        <v>153</v>
      </c>
      <c r="E441" s="217" t="s">
        <v>1</v>
      </c>
      <c r="F441" s="218" t="s">
        <v>484</v>
      </c>
      <c r="G441" s="215"/>
      <c r="H441" s="217" t="s">
        <v>1</v>
      </c>
      <c r="I441" s="219"/>
      <c r="J441" s="215"/>
      <c r="K441" s="215"/>
      <c r="L441" s="220"/>
      <c r="M441" s="221"/>
      <c r="N441" s="222"/>
      <c r="O441" s="222"/>
      <c r="P441" s="222"/>
      <c r="Q441" s="222"/>
      <c r="R441" s="222"/>
      <c r="S441" s="222"/>
      <c r="T441" s="223"/>
      <c r="AT441" s="224" t="s">
        <v>153</v>
      </c>
      <c r="AU441" s="224" t="s">
        <v>86</v>
      </c>
      <c r="AV441" s="13" t="s">
        <v>84</v>
      </c>
      <c r="AW441" s="13" t="s">
        <v>35</v>
      </c>
      <c r="AX441" s="13" t="s">
        <v>79</v>
      </c>
      <c r="AY441" s="224" t="s">
        <v>145</v>
      </c>
    </row>
    <row r="442" spans="1:65" s="14" customFormat="1" ht="11.25">
      <c r="B442" s="225"/>
      <c r="C442" s="226"/>
      <c r="D442" s="216" t="s">
        <v>153</v>
      </c>
      <c r="E442" s="227" t="s">
        <v>1</v>
      </c>
      <c r="F442" s="228" t="s">
        <v>514</v>
      </c>
      <c r="G442" s="226"/>
      <c r="H442" s="229">
        <v>8.9999999999999993E-3</v>
      </c>
      <c r="I442" s="230"/>
      <c r="J442" s="226"/>
      <c r="K442" s="226"/>
      <c r="L442" s="231"/>
      <c r="M442" s="232"/>
      <c r="N442" s="233"/>
      <c r="O442" s="233"/>
      <c r="P442" s="233"/>
      <c r="Q442" s="233"/>
      <c r="R442" s="233"/>
      <c r="S442" s="233"/>
      <c r="T442" s="234"/>
      <c r="AT442" s="235" t="s">
        <v>153</v>
      </c>
      <c r="AU442" s="235" t="s">
        <v>86</v>
      </c>
      <c r="AV442" s="14" t="s">
        <v>86</v>
      </c>
      <c r="AW442" s="14" t="s">
        <v>35</v>
      </c>
      <c r="AX442" s="14" t="s">
        <v>79</v>
      </c>
      <c r="AY442" s="235" t="s">
        <v>145</v>
      </c>
    </row>
    <row r="443" spans="1:65" s="14" customFormat="1" ht="11.25">
      <c r="B443" s="225"/>
      <c r="C443" s="226"/>
      <c r="D443" s="216" t="s">
        <v>153</v>
      </c>
      <c r="E443" s="227" t="s">
        <v>1</v>
      </c>
      <c r="F443" s="228" t="s">
        <v>515</v>
      </c>
      <c r="G443" s="226"/>
      <c r="H443" s="229">
        <v>0.01</v>
      </c>
      <c r="I443" s="230"/>
      <c r="J443" s="226"/>
      <c r="K443" s="226"/>
      <c r="L443" s="231"/>
      <c r="M443" s="232"/>
      <c r="N443" s="233"/>
      <c r="O443" s="233"/>
      <c r="P443" s="233"/>
      <c r="Q443" s="233"/>
      <c r="R443" s="233"/>
      <c r="S443" s="233"/>
      <c r="T443" s="234"/>
      <c r="AT443" s="235" t="s">
        <v>153</v>
      </c>
      <c r="AU443" s="235" t="s">
        <v>86</v>
      </c>
      <c r="AV443" s="14" t="s">
        <v>86</v>
      </c>
      <c r="AW443" s="14" t="s">
        <v>35</v>
      </c>
      <c r="AX443" s="14" t="s">
        <v>79</v>
      </c>
      <c r="AY443" s="235" t="s">
        <v>145</v>
      </c>
    </row>
    <row r="444" spans="1:65" s="14" customFormat="1" ht="11.25">
      <c r="B444" s="225"/>
      <c r="C444" s="226"/>
      <c r="D444" s="216" t="s">
        <v>153</v>
      </c>
      <c r="E444" s="227" t="s">
        <v>1</v>
      </c>
      <c r="F444" s="228" t="s">
        <v>516</v>
      </c>
      <c r="G444" s="226"/>
      <c r="H444" s="229">
        <v>6.6000000000000003E-2</v>
      </c>
      <c r="I444" s="230"/>
      <c r="J444" s="226"/>
      <c r="K444" s="226"/>
      <c r="L444" s="231"/>
      <c r="M444" s="232"/>
      <c r="N444" s="233"/>
      <c r="O444" s="233"/>
      <c r="P444" s="233"/>
      <c r="Q444" s="233"/>
      <c r="R444" s="233"/>
      <c r="S444" s="233"/>
      <c r="T444" s="234"/>
      <c r="AT444" s="235" t="s">
        <v>153</v>
      </c>
      <c r="AU444" s="235" t="s">
        <v>86</v>
      </c>
      <c r="AV444" s="14" t="s">
        <v>86</v>
      </c>
      <c r="AW444" s="14" t="s">
        <v>35</v>
      </c>
      <c r="AX444" s="14" t="s">
        <v>79</v>
      </c>
      <c r="AY444" s="235" t="s">
        <v>145</v>
      </c>
    </row>
    <row r="445" spans="1:65" s="13" customFormat="1" ht="11.25">
      <c r="B445" s="214"/>
      <c r="C445" s="215"/>
      <c r="D445" s="216" t="s">
        <v>153</v>
      </c>
      <c r="E445" s="217" t="s">
        <v>1</v>
      </c>
      <c r="F445" s="218" t="s">
        <v>470</v>
      </c>
      <c r="G445" s="215"/>
      <c r="H445" s="217" t="s">
        <v>1</v>
      </c>
      <c r="I445" s="219"/>
      <c r="J445" s="215"/>
      <c r="K445" s="215"/>
      <c r="L445" s="220"/>
      <c r="M445" s="221"/>
      <c r="N445" s="222"/>
      <c r="O445" s="222"/>
      <c r="P445" s="222"/>
      <c r="Q445" s="222"/>
      <c r="R445" s="222"/>
      <c r="S445" s="222"/>
      <c r="T445" s="223"/>
      <c r="AT445" s="224" t="s">
        <v>153</v>
      </c>
      <c r="AU445" s="224" t="s">
        <v>86</v>
      </c>
      <c r="AV445" s="13" t="s">
        <v>84</v>
      </c>
      <c r="AW445" s="13" t="s">
        <v>35</v>
      </c>
      <c r="AX445" s="13" t="s">
        <v>79</v>
      </c>
      <c r="AY445" s="224" t="s">
        <v>145</v>
      </c>
    </row>
    <row r="446" spans="1:65" s="14" customFormat="1" ht="11.25">
      <c r="B446" s="225"/>
      <c r="C446" s="226"/>
      <c r="D446" s="216" t="s">
        <v>153</v>
      </c>
      <c r="E446" s="227" t="s">
        <v>1</v>
      </c>
      <c r="F446" s="228" t="s">
        <v>517</v>
      </c>
      <c r="G446" s="226"/>
      <c r="H446" s="229">
        <v>7.0000000000000001E-3</v>
      </c>
      <c r="I446" s="230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AT446" s="235" t="s">
        <v>153</v>
      </c>
      <c r="AU446" s="235" t="s">
        <v>86</v>
      </c>
      <c r="AV446" s="14" t="s">
        <v>86</v>
      </c>
      <c r="AW446" s="14" t="s">
        <v>35</v>
      </c>
      <c r="AX446" s="14" t="s">
        <v>79</v>
      </c>
      <c r="AY446" s="235" t="s">
        <v>145</v>
      </c>
    </row>
    <row r="447" spans="1:65" s="14" customFormat="1" ht="11.25">
      <c r="B447" s="225"/>
      <c r="C447" s="226"/>
      <c r="D447" s="216" t="s">
        <v>153</v>
      </c>
      <c r="E447" s="227" t="s">
        <v>1</v>
      </c>
      <c r="F447" s="228" t="s">
        <v>518</v>
      </c>
      <c r="G447" s="226"/>
      <c r="H447" s="229">
        <v>0.01</v>
      </c>
      <c r="I447" s="230"/>
      <c r="J447" s="226"/>
      <c r="K447" s="226"/>
      <c r="L447" s="231"/>
      <c r="M447" s="232"/>
      <c r="N447" s="233"/>
      <c r="O447" s="233"/>
      <c r="P447" s="233"/>
      <c r="Q447" s="233"/>
      <c r="R447" s="233"/>
      <c r="S447" s="233"/>
      <c r="T447" s="234"/>
      <c r="AT447" s="235" t="s">
        <v>153</v>
      </c>
      <c r="AU447" s="235" t="s">
        <v>86</v>
      </c>
      <c r="AV447" s="14" t="s">
        <v>86</v>
      </c>
      <c r="AW447" s="14" t="s">
        <v>35</v>
      </c>
      <c r="AX447" s="14" t="s">
        <v>79</v>
      </c>
      <c r="AY447" s="235" t="s">
        <v>145</v>
      </c>
    </row>
    <row r="448" spans="1:65" s="14" customFormat="1" ht="33.75">
      <c r="B448" s="225"/>
      <c r="C448" s="226"/>
      <c r="D448" s="216" t="s">
        <v>153</v>
      </c>
      <c r="E448" s="227" t="s">
        <v>1</v>
      </c>
      <c r="F448" s="228" t="s">
        <v>519</v>
      </c>
      <c r="G448" s="226"/>
      <c r="H448" s="229">
        <v>0.06</v>
      </c>
      <c r="I448" s="230"/>
      <c r="J448" s="226"/>
      <c r="K448" s="226"/>
      <c r="L448" s="231"/>
      <c r="M448" s="232"/>
      <c r="N448" s="233"/>
      <c r="O448" s="233"/>
      <c r="P448" s="233"/>
      <c r="Q448" s="233"/>
      <c r="R448" s="233"/>
      <c r="S448" s="233"/>
      <c r="T448" s="234"/>
      <c r="AT448" s="235" t="s">
        <v>153</v>
      </c>
      <c r="AU448" s="235" t="s">
        <v>86</v>
      </c>
      <c r="AV448" s="14" t="s">
        <v>86</v>
      </c>
      <c r="AW448" s="14" t="s">
        <v>35</v>
      </c>
      <c r="AX448" s="14" t="s">
        <v>79</v>
      </c>
      <c r="AY448" s="235" t="s">
        <v>145</v>
      </c>
    </row>
    <row r="449" spans="2:51" s="16" customFormat="1" ht="11.25">
      <c r="B449" s="258"/>
      <c r="C449" s="259"/>
      <c r="D449" s="216" t="s">
        <v>153</v>
      </c>
      <c r="E449" s="260" t="s">
        <v>1</v>
      </c>
      <c r="F449" s="261" t="s">
        <v>225</v>
      </c>
      <c r="G449" s="259"/>
      <c r="H449" s="262">
        <v>0.16200000000000001</v>
      </c>
      <c r="I449" s="263"/>
      <c r="J449" s="259"/>
      <c r="K449" s="259"/>
      <c r="L449" s="264"/>
      <c r="M449" s="265"/>
      <c r="N449" s="266"/>
      <c r="O449" s="266"/>
      <c r="P449" s="266"/>
      <c r="Q449" s="266"/>
      <c r="R449" s="266"/>
      <c r="S449" s="266"/>
      <c r="T449" s="267"/>
      <c r="AT449" s="268" t="s">
        <v>153</v>
      </c>
      <c r="AU449" s="268" t="s">
        <v>86</v>
      </c>
      <c r="AV449" s="16" t="s">
        <v>162</v>
      </c>
      <c r="AW449" s="16" t="s">
        <v>35</v>
      </c>
      <c r="AX449" s="16" t="s">
        <v>79</v>
      </c>
      <c r="AY449" s="268" t="s">
        <v>145</v>
      </c>
    </row>
    <row r="450" spans="2:51" s="13" customFormat="1" ht="11.25">
      <c r="B450" s="214"/>
      <c r="C450" s="215"/>
      <c r="D450" s="216" t="s">
        <v>153</v>
      </c>
      <c r="E450" s="217" t="s">
        <v>1</v>
      </c>
      <c r="F450" s="218" t="s">
        <v>488</v>
      </c>
      <c r="G450" s="215"/>
      <c r="H450" s="217" t="s">
        <v>1</v>
      </c>
      <c r="I450" s="219"/>
      <c r="J450" s="215"/>
      <c r="K450" s="215"/>
      <c r="L450" s="220"/>
      <c r="M450" s="221"/>
      <c r="N450" s="222"/>
      <c r="O450" s="222"/>
      <c r="P450" s="222"/>
      <c r="Q450" s="222"/>
      <c r="R450" s="222"/>
      <c r="S450" s="222"/>
      <c r="T450" s="223"/>
      <c r="AT450" s="224" t="s">
        <v>153</v>
      </c>
      <c r="AU450" s="224" t="s">
        <v>86</v>
      </c>
      <c r="AV450" s="13" t="s">
        <v>84</v>
      </c>
      <c r="AW450" s="13" t="s">
        <v>35</v>
      </c>
      <c r="AX450" s="13" t="s">
        <v>79</v>
      </c>
      <c r="AY450" s="224" t="s">
        <v>145</v>
      </c>
    </row>
    <row r="451" spans="2:51" s="14" customFormat="1" ht="11.25">
      <c r="B451" s="225"/>
      <c r="C451" s="226"/>
      <c r="D451" s="216" t="s">
        <v>153</v>
      </c>
      <c r="E451" s="227" t="s">
        <v>1</v>
      </c>
      <c r="F451" s="228" t="s">
        <v>520</v>
      </c>
      <c r="G451" s="226"/>
      <c r="H451" s="229">
        <v>3.5000000000000003E-2</v>
      </c>
      <c r="I451" s="230"/>
      <c r="J451" s="226"/>
      <c r="K451" s="226"/>
      <c r="L451" s="231"/>
      <c r="M451" s="232"/>
      <c r="N451" s="233"/>
      <c r="O451" s="233"/>
      <c r="P451" s="233"/>
      <c r="Q451" s="233"/>
      <c r="R451" s="233"/>
      <c r="S451" s="233"/>
      <c r="T451" s="234"/>
      <c r="AT451" s="235" t="s">
        <v>153</v>
      </c>
      <c r="AU451" s="235" t="s">
        <v>86</v>
      </c>
      <c r="AV451" s="14" t="s">
        <v>86</v>
      </c>
      <c r="AW451" s="14" t="s">
        <v>35</v>
      </c>
      <c r="AX451" s="14" t="s">
        <v>79</v>
      </c>
      <c r="AY451" s="235" t="s">
        <v>145</v>
      </c>
    </row>
    <row r="452" spans="2:51" s="13" customFormat="1" ht="11.25">
      <c r="B452" s="214"/>
      <c r="C452" s="215"/>
      <c r="D452" s="216" t="s">
        <v>153</v>
      </c>
      <c r="E452" s="217" t="s">
        <v>1</v>
      </c>
      <c r="F452" s="218" t="s">
        <v>473</v>
      </c>
      <c r="G452" s="215"/>
      <c r="H452" s="217" t="s">
        <v>1</v>
      </c>
      <c r="I452" s="219"/>
      <c r="J452" s="215"/>
      <c r="K452" s="215"/>
      <c r="L452" s="220"/>
      <c r="M452" s="221"/>
      <c r="N452" s="222"/>
      <c r="O452" s="222"/>
      <c r="P452" s="222"/>
      <c r="Q452" s="222"/>
      <c r="R452" s="222"/>
      <c r="S452" s="222"/>
      <c r="T452" s="223"/>
      <c r="AT452" s="224" t="s">
        <v>153</v>
      </c>
      <c r="AU452" s="224" t="s">
        <v>86</v>
      </c>
      <c r="AV452" s="13" t="s">
        <v>84</v>
      </c>
      <c r="AW452" s="13" t="s">
        <v>35</v>
      </c>
      <c r="AX452" s="13" t="s">
        <v>79</v>
      </c>
      <c r="AY452" s="224" t="s">
        <v>145</v>
      </c>
    </row>
    <row r="453" spans="2:51" s="14" customFormat="1" ht="11.25">
      <c r="B453" s="225"/>
      <c r="C453" s="226"/>
      <c r="D453" s="216" t="s">
        <v>153</v>
      </c>
      <c r="E453" s="227" t="s">
        <v>1</v>
      </c>
      <c r="F453" s="228" t="s">
        <v>521</v>
      </c>
      <c r="G453" s="226"/>
      <c r="H453" s="229">
        <v>2.7E-2</v>
      </c>
      <c r="I453" s="230"/>
      <c r="J453" s="226"/>
      <c r="K453" s="226"/>
      <c r="L453" s="231"/>
      <c r="M453" s="232"/>
      <c r="N453" s="233"/>
      <c r="O453" s="233"/>
      <c r="P453" s="233"/>
      <c r="Q453" s="233"/>
      <c r="R453" s="233"/>
      <c r="S453" s="233"/>
      <c r="T453" s="234"/>
      <c r="AT453" s="235" t="s">
        <v>153</v>
      </c>
      <c r="AU453" s="235" t="s">
        <v>86</v>
      </c>
      <c r="AV453" s="14" t="s">
        <v>86</v>
      </c>
      <c r="AW453" s="14" t="s">
        <v>35</v>
      </c>
      <c r="AX453" s="14" t="s">
        <v>79</v>
      </c>
      <c r="AY453" s="235" t="s">
        <v>145</v>
      </c>
    </row>
    <row r="454" spans="2:51" s="16" customFormat="1" ht="11.25">
      <c r="B454" s="258"/>
      <c r="C454" s="259"/>
      <c r="D454" s="216" t="s">
        <v>153</v>
      </c>
      <c r="E454" s="260" t="s">
        <v>1</v>
      </c>
      <c r="F454" s="261" t="s">
        <v>225</v>
      </c>
      <c r="G454" s="259"/>
      <c r="H454" s="262">
        <v>6.2E-2</v>
      </c>
      <c r="I454" s="263"/>
      <c r="J454" s="259"/>
      <c r="K454" s="259"/>
      <c r="L454" s="264"/>
      <c r="M454" s="265"/>
      <c r="N454" s="266"/>
      <c r="O454" s="266"/>
      <c r="P454" s="266"/>
      <c r="Q454" s="266"/>
      <c r="R454" s="266"/>
      <c r="S454" s="266"/>
      <c r="T454" s="267"/>
      <c r="AT454" s="268" t="s">
        <v>153</v>
      </c>
      <c r="AU454" s="268" t="s">
        <v>86</v>
      </c>
      <c r="AV454" s="16" t="s">
        <v>162</v>
      </c>
      <c r="AW454" s="16" t="s">
        <v>35</v>
      </c>
      <c r="AX454" s="16" t="s">
        <v>79</v>
      </c>
      <c r="AY454" s="268" t="s">
        <v>145</v>
      </c>
    </row>
    <row r="455" spans="2:51" s="13" customFormat="1" ht="11.25">
      <c r="B455" s="214"/>
      <c r="C455" s="215"/>
      <c r="D455" s="216" t="s">
        <v>153</v>
      </c>
      <c r="E455" s="217" t="s">
        <v>1</v>
      </c>
      <c r="F455" s="218" t="s">
        <v>522</v>
      </c>
      <c r="G455" s="215"/>
      <c r="H455" s="217" t="s">
        <v>1</v>
      </c>
      <c r="I455" s="219"/>
      <c r="J455" s="215"/>
      <c r="K455" s="215"/>
      <c r="L455" s="220"/>
      <c r="M455" s="221"/>
      <c r="N455" s="222"/>
      <c r="O455" s="222"/>
      <c r="P455" s="222"/>
      <c r="Q455" s="222"/>
      <c r="R455" s="222"/>
      <c r="S455" s="222"/>
      <c r="T455" s="223"/>
      <c r="AT455" s="224" t="s">
        <v>153</v>
      </c>
      <c r="AU455" s="224" t="s">
        <v>86</v>
      </c>
      <c r="AV455" s="13" t="s">
        <v>84</v>
      </c>
      <c r="AW455" s="13" t="s">
        <v>35</v>
      </c>
      <c r="AX455" s="13" t="s">
        <v>79</v>
      </c>
      <c r="AY455" s="224" t="s">
        <v>145</v>
      </c>
    </row>
    <row r="456" spans="2:51" s="14" customFormat="1" ht="11.25">
      <c r="B456" s="225"/>
      <c r="C456" s="226"/>
      <c r="D456" s="216" t="s">
        <v>153</v>
      </c>
      <c r="E456" s="227" t="s">
        <v>1</v>
      </c>
      <c r="F456" s="228" t="s">
        <v>523</v>
      </c>
      <c r="G456" s="226"/>
      <c r="H456" s="229">
        <v>0.01</v>
      </c>
      <c r="I456" s="230"/>
      <c r="J456" s="226"/>
      <c r="K456" s="226"/>
      <c r="L456" s="231"/>
      <c r="M456" s="232"/>
      <c r="N456" s="233"/>
      <c r="O456" s="233"/>
      <c r="P456" s="233"/>
      <c r="Q456" s="233"/>
      <c r="R456" s="233"/>
      <c r="S456" s="233"/>
      <c r="T456" s="234"/>
      <c r="AT456" s="235" t="s">
        <v>153</v>
      </c>
      <c r="AU456" s="235" t="s">
        <v>86</v>
      </c>
      <c r="AV456" s="14" t="s">
        <v>86</v>
      </c>
      <c r="AW456" s="14" t="s">
        <v>35</v>
      </c>
      <c r="AX456" s="14" t="s">
        <v>79</v>
      </c>
      <c r="AY456" s="235" t="s">
        <v>145</v>
      </c>
    </row>
    <row r="457" spans="2:51" s="14" customFormat="1" ht="11.25">
      <c r="B457" s="225"/>
      <c r="C457" s="226"/>
      <c r="D457" s="216" t="s">
        <v>153</v>
      </c>
      <c r="E457" s="227" t="s">
        <v>1</v>
      </c>
      <c r="F457" s="228" t="s">
        <v>524</v>
      </c>
      <c r="G457" s="226"/>
      <c r="H457" s="229">
        <v>6.0000000000000001E-3</v>
      </c>
      <c r="I457" s="230"/>
      <c r="J457" s="226"/>
      <c r="K457" s="226"/>
      <c r="L457" s="231"/>
      <c r="M457" s="232"/>
      <c r="N457" s="233"/>
      <c r="O457" s="233"/>
      <c r="P457" s="233"/>
      <c r="Q457" s="233"/>
      <c r="R457" s="233"/>
      <c r="S457" s="233"/>
      <c r="T457" s="234"/>
      <c r="AT457" s="235" t="s">
        <v>153</v>
      </c>
      <c r="AU457" s="235" t="s">
        <v>86</v>
      </c>
      <c r="AV457" s="14" t="s">
        <v>86</v>
      </c>
      <c r="AW457" s="14" t="s">
        <v>35</v>
      </c>
      <c r="AX457" s="14" t="s">
        <v>79</v>
      </c>
      <c r="AY457" s="235" t="s">
        <v>145</v>
      </c>
    </row>
    <row r="458" spans="2:51" s="14" customFormat="1" ht="11.25">
      <c r="B458" s="225"/>
      <c r="C458" s="226"/>
      <c r="D458" s="216" t="s">
        <v>153</v>
      </c>
      <c r="E458" s="227" t="s">
        <v>1</v>
      </c>
      <c r="F458" s="228" t="s">
        <v>525</v>
      </c>
      <c r="G458" s="226"/>
      <c r="H458" s="229">
        <v>5.0000000000000001E-3</v>
      </c>
      <c r="I458" s="230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AT458" s="235" t="s">
        <v>153</v>
      </c>
      <c r="AU458" s="235" t="s">
        <v>86</v>
      </c>
      <c r="AV458" s="14" t="s">
        <v>86</v>
      </c>
      <c r="AW458" s="14" t="s">
        <v>35</v>
      </c>
      <c r="AX458" s="14" t="s">
        <v>79</v>
      </c>
      <c r="AY458" s="235" t="s">
        <v>145</v>
      </c>
    </row>
    <row r="459" spans="2:51" s="16" customFormat="1" ht="11.25">
      <c r="B459" s="258"/>
      <c r="C459" s="259"/>
      <c r="D459" s="216" t="s">
        <v>153</v>
      </c>
      <c r="E459" s="260" t="s">
        <v>1</v>
      </c>
      <c r="F459" s="261" t="s">
        <v>225</v>
      </c>
      <c r="G459" s="259"/>
      <c r="H459" s="262">
        <v>2.1000000000000001E-2</v>
      </c>
      <c r="I459" s="263"/>
      <c r="J459" s="259"/>
      <c r="K459" s="259"/>
      <c r="L459" s="264"/>
      <c r="M459" s="265"/>
      <c r="N459" s="266"/>
      <c r="O459" s="266"/>
      <c r="P459" s="266"/>
      <c r="Q459" s="266"/>
      <c r="R459" s="266"/>
      <c r="S459" s="266"/>
      <c r="T459" s="267"/>
      <c r="AT459" s="268" t="s">
        <v>153</v>
      </c>
      <c r="AU459" s="268" t="s">
        <v>86</v>
      </c>
      <c r="AV459" s="16" t="s">
        <v>162</v>
      </c>
      <c r="AW459" s="16" t="s">
        <v>35</v>
      </c>
      <c r="AX459" s="16" t="s">
        <v>79</v>
      </c>
      <c r="AY459" s="268" t="s">
        <v>145</v>
      </c>
    </row>
    <row r="460" spans="2:51" s="13" customFormat="1" ht="11.25">
      <c r="B460" s="214"/>
      <c r="C460" s="215"/>
      <c r="D460" s="216" t="s">
        <v>153</v>
      </c>
      <c r="E460" s="217" t="s">
        <v>1</v>
      </c>
      <c r="F460" s="218" t="s">
        <v>475</v>
      </c>
      <c r="G460" s="215"/>
      <c r="H460" s="217" t="s">
        <v>1</v>
      </c>
      <c r="I460" s="219"/>
      <c r="J460" s="215"/>
      <c r="K460" s="215"/>
      <c r="L460" s="220"/>
      <c r="M460" s="221"/>
      <c r="N460" s="222"/>
      <c r="O460" s="222"/>
      <c r="P460" s="222"/>
      <c r="Q460" s="222"/>
      <c r="R460" s="222"/>
      <c r="S460" s="222"/>
      <c r="T460" s="223"/>
      <c r="AT460" s="224" t="s">
        <v>153</v>
      </c>
      <c r="AU460" s="224" t="s">
        <v>86</v>
      </c>
      <c r="AV460" s="13" t="s">
        <v>84</v>
      </c>
      <c r="AW460" s="13" t="s">
        <v>35</v>
      </c>
      <c r="AX460" s="13" t="s">
        <v>79</v>
      </c>
      <c r="AY460" s="224" t="s">
        <v>145</v>
      </c>
    </row>
    <row r="461" spans="2:51" s="14" customFormat="1" ht="11.25">
      <c r="B461" s="225"/>
      <c r="C461" s="226"/>
      <c r="D461" s="216" t="s">
        <v>153</v>
      </c>
      <c r="E461" s="227" t="s">
        <v>1</v>
      </c>
      <c r="F461" s="228" t="s">
        <v>526</v>
      </c>
      <c r="G461" s="226"/>
      <c r="H461" s="229">
        <v>8.0000000000000002E-3</v>
      </c>
      <c r="I461" s="230"/>
      <c r="J461" s="226"/>
      <c r="K461" s="226"/>
      <c r="L461" s="231"/>
      <c r="M461" s="232"/>
      <c r="N461" s="233"/>
      <c r="O461" s="233"/>
      <c r="P461" s="233"/>
      <c r="Q461" s="233"/>
      <c r="R461" s="233"/>
      <c r="S461" s="233"/>
      <c r="T461" s="234"/>
      <c r="AT461" s="235" t="s">
        <v>153</v>
      </c>
      <c r="AU461" s="235" t="s">
        <v>86</v>
      </c>
      <c r="AV461" s="14" t="s">
        <v>86</v>
      </c>
      <c r="AW461" s="14" t="s">
        <v>35</v>
      </c>
      <c r="AX461" s="14" t="s">
        <v>79</v>
      </c>
      <c r="AY461" s="235" t="s">
        <v>145</v>
      </c>
    </row>
    <row r="462" spans="2:51" s="14" customFormat="1" ht="11.25">
      <c r="B462" s="225"/>
      <c r="C462" s="226"/>
      <c r="D462" s="216" t="s">
        <v>153</v>
      </c>
      <c r="E462" s="227" t="s">
        <v>1</v>
      </c>
      <c r="F462" s="228" t="s">
        <v>527</v>
      </c>
      <c r="G462" s="226"/>
      <c r="H462" s="229">
        <v>5.0000000000000001E-3</v>
      </c>
      <c r="I462" s="230"/>
      <c r="J462" s="226"/>
      <c r="K462" s="226"/>
      <c r="L462" s="231"/>
      <c r="M462" s="232"/>
      <c r="N462" s="233"/>
      <c r="O462" s="233"/>
      <c r="P462" s="233"/>
      <c r="Q462" s="233"/>
      <c r="R462" s="233"/>
      <c r="S462" s="233"/>
      <c r="T462" s="234"/>
      <c r="AT462" s="235" t="s">
        <v>153</v>
      </c>
      <c r="AU462" s="235" t="s">
        <v>86</v>
      </c>
      <c r="AV462" s="14" t="s">
        <v>86</v>
      </c>
      <c r="AW462" s="14" t="s">
        <v>35</v>
      </c>
      <c r="AX462" s="14" t="s">
        <v>79</v>
      </c>
      <c r="AY462" s="235" t="s">
        <v>145</v>
      </c>
    </row>
    <row r="463" spans="2:51" s="14" customFormat="1" ht="11.25">
      <c r="B463" s="225"/>
      <c r="C463" s="226"/>
      <c r="D463" s="216" t="s">
        <v>153</v>
      </c>
      <c r="E463" s="227" t="s">
        <v>1</v>
      </c>
      <c r="F463" s="228" t="s">
        <v>528</v>
      </c>
      <c r="G463" s="226"/>
      <c r="H463" s="229">
        <v>4.0000000000000001E-3</v>
      </c>
      <c r="I463" s="230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AT463" s="235" t="s">
        <v>153</v>
      </c>
      <c r="AU463" s="235" t="s">
        <v>86</v>
      </c>
      <c r="AV463" s="14" t="s">
        <v>86</v>
      </c>
      <c r="AW463" s="14" t="s">
        <v>35</v>
      </c>
      <c r="AX463" s="14" t="s">
        <v>79</v>
      </c>
      <c r="AY463" s="235" t="s">
        <v>145</v>
      </c>
    </row>
    <row r="464" spans="2:51" s="16" customFormat="1" ht="11.25">
      <c r="B464" s="258"/>
      <c r="C464" s="259"/>
      <c r="D464" s="216" t="s">
        <v>153</v>
      </c>
      <c r="E464" s="260" t="s">
        <v>1</v>
      </c>
      <c r="F464" s="261" t="s">
        <v>225</v>
      </c>
      <c r="G464" s="259"/>
      <c r="H464" s="262">
        <v>1.7000000000000001E-2</v>
      </c>
      <c r="I464" s="263"/>
      <c r="J464" s="259"/>
      <c r="K464" s="259"/>
      <c r="L464" s="264"/>
      <c r="M464" s="265"/>
      <c r="N464" s="266"/>
      <c r="O464" s="266"/>
      <c r="P464" s="266"/>
      <c r="Q464" s="266"/>
      <c r="R464" s="266"/>
      <c r="S464" s="266"/>
      <c r="T464" s="267"/>
      <c r="AT464" s="268" t="s">
        <v>153</v>
      </c>
      <c r="AU464" s="268" t="s">
        <v>86</v>
      </c>
      <c r="AV464" s="16" t="s">
        <v>162</v>
      </c>
      <c r="AW464" s="16" t="s">
        <v>35</v>
      </c>
      <c r="AX464" s="16" t="s">
        <v>79</v>
      </c>
      <c r="AY464" s="268" t="s">
        <v>145</v>
      </c>
    </row>
    <row r="465" spans="1:65" s="15" customFormat="1" ht="11.25">
      <c r="B465" s="236"/>
      <c r="C465" s="237"/>
      <c r="D465" s="216" t="s">
        <v>153</v>
      </c>
      <c r="E465" s="238" t="s">
        <v>1</v>
      </c>
      <c r="F465" s="239" t="s">
        <v>157</v>
      </c>
      <c r="G465" s="237"/>
      <c r="H465" s="240">
        <v>0.26200000000000001</v>
      </c>
      <c r="I465" s="241"/>
      <c r="J465" s="237"/>
      <c r="K465" s="237"/>
      <c r="L465" s="242"/>
      <c r="M465" s="243"/>
      <c r="N465" s="244"/>
      <c r="O465" s="244"/>
      <c r="P465" s="244"/>
      <c r="Q465" s="244"/>
      <c r="R465" s="244"/>
      <c r="S465" s="244"/>
      <c r="T465" s="245"/>
      <c r="AT465" s="246" t="s">
        <v>153</v>
      </c>
      <c r="AU465" s="246" t="s">
        <v>86</v>
      </c>
      <c r="AV465" s="15" t="s">
        <v>151</v>
      </c>
      <c r="AW465" s="15" t="s">
        <v>35</v>
      </c>
      <c r="AX465" s="15" t="s">
        <v>84</v>
      </c>
      <c r="AY465" s="246" t="s">
        <v>145</v>
      </c>
    </row>
    <row r="466" spans="1:65" s="2" customFormat="1" ht="24" customHeight="1">
      <c r="A466" s="35"/>
      <c r="B466" s="36"/>
      <c r="C466" s="200" t="s">
        <v>529</v>
      </c>
      <c r="D466" s="200" t="s">
        <v>147</v>
      </c>
      <c r="E466" s="201" t="s">
        <v>530</v>
      </c>
      <c r="F466" s="202" t="s">
        <v>531</v>
      </c>
      <c r="G466" s="203" t="s">
        <v>219</v>
      </c>
      <c r="H466" s="204">
        <v>0.2</v>
      </c>
      <c r="I466" s="205"/>
      <c r="J466" s="206">
        <f>ROUND(I466*H466,2)</f>
        <v>0</v>
      </c>
      <c r="K466" s="207"/>
      <c r="L466" s="40"/>
      <c r="M466" s="208" t="s">
        <v>1</v>
      </c>
      <c r="N466" s="209" t="s">
        <v>44</v>
      </c>
      <c r="O466" s="72"/>
      <c r="P466" s="210">
        <f>O466*H466</f>
        <v>0</v>
      </c>
      <c r="Q466" s="210">
        <v>6.3E-2</v>
      </c>
      <c r="R466" s="210">
        <f>Q466*H466</f>
        <v>1.26E-2</v>
      </c>
      <c r="S466" s="210">
        <v>0</v>
      </c>
      <c r="T466" s="211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12" t="s">
        <v>151</v>
      </c>
      <c r="AT466" s="212" t="s">
        <v>147</v>
      </c>
      <c r="AU466" s="212" t="s">
        <v>86</v>
      </c>
      <c r="AY466" s="18" t="s">
        <v>145</v>
      </c>
      <c r="BE466" s="213">
        <f>IF(N466="základní",J466,0)</f>
        <v>0</v>
      </c>
      <c r="BF466" s="213">
        <f>IF(N466="snížená",J466,0)</f>
        <v>0</v>
      </c>
      <c r="BG466" s="213">
        <f>IF(N466="zákl. přenesená",J466,0)</f>
        <v>0</v>
      </c>
      <c r="BH466" s="213">
        <f>IF(N466="sníž. přenesená",J466,0)</f>
        <v>0</v>
      </c>
      <c r="BI466" s="213">
        <f>IF(N466="nulová",J466,0)</f>
        <v>0</v>
      </c>
      <c r="BJ466" s="18" t="s">
        <v>84</v>
      </c>
      <c r="BK466" s="213">
        <f>ROUND(I466*H466,2)</f>
        <v>0</v>
      </c>
      <c r="BL466" s="18" t="s">
        <v>151</v>
      </c>
      <c r="BM466" s="212" t="s">
        <v>532</v>
      </c>
    </row>
    <row r="467" spans="1:65" s="14" customFormat="1" ht="11.25">
      <c r="B467" s="225"/>
      <c r="C467" s="226"/>
      <c r="D467" s="216" t="s">
        <v>153</v>
      </c>
      <c r="E467" s="227" t="s">
        <v>1</v>
      </c>
      <c r="F467" s="228" t="s">
        <v>533</v>
      </c>
      <c r="G467" s="226"/>
      <c r="H467" s="229">
        <v>0.2</v>
      </c>
      <c r="I467" s="230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AT467" s="235" t="s">
        <v>153</v>
      </c>
      <c r="AU467" s="235" t="s">
        <v>86</v>
      </c>
      <c r="AV467" s="14" t="s">
        <v>86</v>
      </c>
      <c r="AW467" s="14" t="s">
        <v>35</v>
      </c>
      <c r="AX467" s="14" t="s">
        <v>84</v>
      </c>
      <c r="AY467" s="235" t="s">
        <v>145</v>
      </c>
    </row>
    <row r="468" spans="1:65" s="2" customFormat="1" ht="24" customHeight="1">
      <c r="A468" s="35"/>
      <c r="B468" s="36"/>
      <c r="C468" s="200" t="s">
        <v>534</v>
      </c>
      <c r="D468" s="200" t="s">
        <v>147</v>
      </c>
      <c r="E468" s="201" t="s">
        <v>535</v>
      </c>
      <c r="F468" s="202" t="s">
        <v>536</v>
      </c>
      <c r="G468" s="203" t="s">
        <v>219</v>
      </c>
      <c r="H468" s="204">
        <v>19.530999999999999</v>
      </c>
      <c r="I468" s="205"/>
      <c r="J468" s="206">
        <f>ROUND(I468*H468,2)</f>
        <v>0</v>
      </c>
      <c r="K468" s="207"/>
      <c r="L468" s="40"/>
      <c r="M468" s="208" t="s">
        <v>1</v>
      </c>
      <c r="N468" s="209" t="s">
        <v>44</v>
      </c>
      <c r="O468" s="72"/>
      <c r="P468" s="210">
        <f>O468*H468</f>
        <v>0</v>
      </c>
      <c r="Q468" s="210">
        <v>4.2000000000000003E-2</v>
      </c>
      <c r="R468" s="210">
        <f>Q468*H468</f>
        <v>0.82030199999999998</v>
      </c>
      <c r="S468" s="210">
        <v>0</v>
      </c>
      <c r="T468" s="211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12" t="s">
        <v>151</v>
      </c>
      <c r="AT468" s="212" t="s">
        <v>147</v>
      </c>
      <c r="AU468" s="212" t="s">
        <v>86</v>
      </c>
      <c r="AY468" s="18" t="s">
        <v>145</v>
      </c>
      <c r="BE468" s="213">
        <f>IF(N468="základní",J468,0)</f>
        <v>0</v>
      </c>
      <c r="BF468" s="213">
        <f>IF(N468="snížená",J468,0)</f>
        <v>0</v>
      </c>
      <c r="BG468" s="213">
        <f>IF(N468="zákl. přenesená",J468,0)</f>
        <v>0</v>
      </c>
      <c r="BH468" s="213">
        <f>IF(N468="sníž. přenesená",J468,0)</f>
        <v>0</v>
      </c>
      <c r="BI468" s="213">
        <f>IF(N468="nulová",J468,0)</f>
        <v>0</v>
      </c>
      <c r="BJ468" s="18" t="s">
        <v>84</v>
      </c>
      <c r="BK468" s="213">
        <f>ROUND(I468*H468,2)</f>
        <v>0</v>
      </c>
      <c r="BL468" s="18" t="s">
        <v>151</v>
      </c>
      <c r="BM468" s="212" t="s">
        <v>537</v>
      </c>
    </row>
    <row r="469" spans="1:65" s="13" customFormat="1" ht="11.25">
      <c r="B469" s="214"/>
      <c r="C469" s="215"/>
      <c r="D469" s="216" t="s">
        <v>153</v>
      </c>
      <c r="E469" s="217" t="s">
        <v>1</v>
      </c>
      <c r="F469" s="218" t="s">
        <v>538</v>
      </c>
      <c r="G469" s="215"/>
      <c r="H469" s="217" t="s">
        <v>1</v>
      </c>
      <c r="I469" s="219"/>
      <c r="J469" s="215"/>
      <c r="K469" s="215"/>
      <c r="L469" s="220"/>
      <c r="M469" s="221"/>
      <c r="N469" s="222"/>
      <c r="O469" s="222"/>
      <c r="P469" s="222"/>
      <c r="Q469" s="222"/>
      <c r="R469" s="222"/>
      <c r="S469" s="222"/>
      <c r="T469" s="223"/>
      <c r="AT469" s="224" t="s">
        <v>153</v>
      </c>
      <c r="AU469" s="224" t="s">
        <v>86</v>
      </c>
      <c r="AV469" s="13" t="s">
        <v>84</v>
      </c>
      <c r="AW469" s="13" t="s">
        <v>35</v>
      </c>
      <c r="AX469" s="13" t="s">
        <v>79</v>
      </c>
      <c r="AY469" s="224" t="s">
        <v>145</v>
      </c>
    </row>
    <row r="470" spans="1:65" s="14" customFormat="1" ht="22.5">
      <c r="B470" s="225"/>
      <c r="C470" s="226"/>
      <c r="D470" s="216" t="s">
        <v>153</v>
      </c>
      <c r="E470" s="227" t="s">
        <v>1</v>
      </c>
      <c r="F470" s="228" t="s">
        <v>539</v>
      </c>
      <c r="G470" s="226"/>
      <c r="H470" s="229">
        <v>7.9829999999999997</v>
      </c>
      <c r="I470" s="230"/>
      <c r="J470" s="226"/>
      <c r="K470" s="226"/>
      <c r="L470" s="231"/>
      <c r="M470" s="232"/>
      <c r="N470" s="233"/>
      <c r="O470" s="233"/>
      <c r="P470" s="233"/>
      <c r="Q470" s="233"/>
      <c r="R470" s="233"/>
      <c r="S470" s="233"/>
      <c r="T470" s="234"/>
      <c r="AT470" s="235" t="s">
        <v>153</v>
      </c>
      <c r="AU470" s="235" t="s">
        <v>86</v>
      </c>
      <c r="AV470" s="14" t="s">
        <v>86</v>
      </c>
      <c r="AW470" s="14" t="s">
        <v>35</v>
      </c>
      <c r="AX470" s="14" t="s">
        <v>79</v>
      </c>
      <c r="AY470" s="235" t="s">
        <v>145</v>
      </c>
    </row>
    <row r="471" spans="1:65" s="16" customFormat="1" ht="11.25">
      <c r="B471" s="258"/>
      <c r="C471" s="259"/>
      <c r="D471" s="216" t="s">
        <v>153</v>
      </c>
      <c r="E471" s="260" t="s">
        <v>1</v>
      </c>
      <c r="F471" s="261" t="s">
        <v>225</v>
      </c>
      <c r="G471" s="259"/>
      <c r="H471" s="262">
        <v>7.9829999999999997</v>
      </c>
      <c r="I471" s="263"/>
      <c r="J471" s="259"/>
      <c r="K471" s="259"/>
      <c r="L471" s="264"/>
      <c r="M471" s="265"/>
      <c r="N471" s="266"/>
      <c r="O471" s="266"/>
      <c r="P471" s="266"/>
      <c r="Q471" s="266"/>
      <c r="R471" s="266"/>
      <c r="S471" s="266"/>
      <c r="T471" s="267"/>
      <c r="AT471" s="268" t="s">
        <v>153</v>
      </c>
      <c r="AU471" s="268" t="s">
        <v>86</v>
      </c>
      <c r="AV471" s="16" t="s">
        <v>162</v>
      </c>
      <c r="AW471" s="16" t="s">
        <v>35</v>
      </c>
      <c r="AX471" s="16" t="s">
        <v>79</v>
      </c>
      <c r="AY471" s="268" t="s">
        <v>145</v>
      </c>
    </row>
    <row r="472" spans="1:65" s="13" customFormat="1" ht="11.25">
      <c r="B472" s="214"/>
      <c r="C472" s="215"/>
      <c r="D472" s="216" t="s">
        <v>153</v>
      </c>
      <c r="E472" s="217" t="s">
        <v>1</v>
      </c>
      <c r="F472" s="218" t="s">
        <v>540</v>
      </c>
      <c r="G472" s="215"/>
      <c r="H472" s="217" t="s">
        <v>1</v>
      </c>
      <c r="I472" s="219"/>
      <c r="J472" s="215"/>
      <c r="K472" s="215"/>
      <c r="L472" s="220"/>
      <c r="M472" s="221"/>
      <c r="N472" s="222"/>
      <c r="O472" s="222"/>
      <c r="P472" s="222"/>
      <c r="Q472" s="222"/>
      <c r="R472" s="222"/>
      <c r="S472" s="222"/>
      <c r="T472" s="223"/>
      <c r="AT472" s="224" t="s">
        <v>153</v>
      </c>
      <c r="AU472" s="224" t="s">
        <v>86</v>
      </c>
      <c r="AV472" s="13" t="s">
        <v>84</v>
      </c>
      <c r="AW472" s="13" t="s">
        <v>35</v>
      </c>
      <c r="AX472" s="13" t="s">
        <v>79</v>
      </c>
      <c r="AY472" s="224" t="s">
        <v>145</v>
      </c>
    </row>
    <row r="473" spans="1:65" s="14" customFormat="1" ht="11.25">
      <c r="B473" s="225"/>
      <c r="C473" s="226"/>
      <c r="D473" s="216" t="s">
        <v>153</v>
      </c>
      <c r="E473" s="227" t="s">
        <v>1</v>
      </c>
      <c r="F473" s="228" t="s">
        <v>541</v>
      </c>
      <c r="G473" s="226"/>
      <c r="H473" s="229">
        <v>7.0030000000000001</v>
      </c>
      <c r="I473" s="230"/>
      <c r="J473" s="226"/>
      <c r="K473" s="226"/>
      <c r="L473" s="231"/>
      <c r="M473" s="232"/>
      <c r="N473" s="233"/>
      <c r="O473" s="233"/>
      <c r="P473" s="233"/>
      <c r="Q473" s="233"/>
      <c r="R473" s="233"/>
      <c r="S473" s="233"/>
      <c r="T473" s="234"/>
      <c r="AT473" s="235" t="s">
        <v>153</v>
      </c>
      <c r="AU473" s="235" t="s">
        <v>86</v>
      </c>
      <c r="AV473" s="14" t="s">
        <v>86</v>
      </c>
      <c r="AW473" s="14" t="s">
        <v>35</v>
      </c>
      <c r="AX473" s="14" t="s">
        <v>79</v>
      </c>
      <c r="AY473" s="235" t="s">
        <v>145</v>
      </c>
    </row>
    <row r="474" spans="1:65" s="14" customFormat="1" ht="11.25">
      <c r="B474" s="225"/>
      <c r="C474" s="226"/>
      <c r="D474" s="216" t="s">
        <v>153</v>
      </c>
      <c r="E474" s="227" t="s">
        <v>1</v>
      </c>
      <c r="F474" s="228" t="s">
        <v>542</v>
      </c>
      <c r="G474" s="226"/>
      <c r="H474" s="229">
        <v>4.5449999999999999</v>
      </c>
      <c r="I474" s="230"/>
      <c r="J474" s="226"/>
      <c r="K474" s="226"/>
      <c r="L474" s="231"/>
      <c r="M474" s="232"/>
      <c r="N474" s="233"/>
      <c r="O474" s="233"/>
      <c r="P474" s="233"/>
      <c r="Q474" s="233"/>
      <c r="R474" s="233"/>
      <c r="S474" s="233"/>
      <c r="T474" s="234"/>
      <c r="AT474" s="235" t="s">
        <v>153</v>
      </c>
      <c r="AU474" s="235" t="s">
        <v>86</v>
      </c>
      <c r="AV474" s="14" t="s">
        <v>86</v>
      </c>
      <c r="AW474" s="14" t="s">
        <v>35</v>
      </c>
      <c r="AX474" s="14" t="s">
        <v>79</v>
      </c>
      <c r="AY474" s="235" t="s">
        <v>145</v>
      </c>
    </row>
    <row r="475" spans="1:65" s="16" customFormat="1" ht="11.25">
      <c r="B475" s="258"/>
      <c r="C475" s="259"/>
      <c r="D475" s="216" t="s">
        <v>153</v>
      </c>
      <c r="E475" s="260" t="s">
        <v>1</v>
      </c>
      <c r="F475" s="261" t="s">
        <v>225</v>
      </c>
      <c r="G475" s="259"/>
      <c r="H475" s="262">
        <v>11.548</v>
      </c>
      <c r="I475" s="263"/>
      <c r="J475" s="259"/>
      <c r="K475" s="259"/>
      <c r="L475" s="264"/>
      <c r="M475" s="265"/>
      <c r="N475" s="266"/>
      <c r="O475" s="266"/>
      <c r="P475" s="266"/>
      <c r="Q475" s="266"/>
      <c r="R475" s="266"/>
      <c r="S475" s="266"/>
      <c r="T475" s="267"/>
      <c r="AT475" s="268" t="s">
        <v>153</v>
      </c>
      <c r="AU475" s="268" t="s">
        <v>86</v>
      </c>
      <c r="AV475" s="16" t="s">
        <v>162</v>
      </c>
      <c r="AW475" s="16" t="s">
        <v>35</v>
      </c>
      <c r="AX475" s="16" t="s">
        <v>79</v>
      </c>
      <c r="AY475" s="268" t="s">
        <v>145</v>
      </c>
    </row>
    <row r="476" spans="1:65" s="15" customFormat="1" ht="11.25">
      <c r="B476" s="236"/>
      <c r="C476" s="237"/>
      <c r="D476" s="216" t="s">
        <v>153</v>
      </c>
      <c r="E476" s="238" t="s">
        <v>1</v>
      </c>
      <c r="F476" s="239" t="s">
        <v>157</v>
      </c>
      <c r="G476" s="237"/>
      <c r="H476" s="240">
        <v>19.530999999999999</v>
      </c>
      <c r="I476" s="241"/>
      <c r="J476" s="237"/>
      <c r="K476" s="237"/>
      <c r="L476" s="242"/>
      <c r="M476" s="243"/>
      <c r="N476" s="244"/>
      <c r="O476" s="244"/>
      <c r="P476" s="244"/>
      <c r="Q476" s="244"/>
      <c r="R476" s="244"/>
      <c r="S476" s="244"/>
      <c r="T476" s="245"/>
      <c r="AT476" s="246" t="s">
        <v>153</v>
      </c>
      <c r="AU476" s="246" t="s">
        <v>86</v>
      </c>
      <c r="AV476" s="15" t="s">
        <v>151</v>
      </c>
      <c r="AW476" s="15" t="s">
        <v>35</v>
      </c>
      <c r="AX476" s="15" t="s">
        <v>84</v>
      </c>
      <c r="AY476" s="246" t="s">
        <v>145</v>
      </c>
    </row>
    <row r="477" spans="1:65" s="2" customFormat="1" ht="16.5" customHeight="1">
      <c r="A477" s="35"/>
      <c r="B477" s="36"/>
      <c r="C477" s="200" t="s">
        <v>543</v>
      </c>
      <c r="D477" s="200" t="s">
        <v>147</v>
      </c>
      <c r="E477" s="201" t="s">
        <v>544</v>
      </c>
      <c r="F477" s="202" t="s">
        <v>545</v>
      </c>
      <c r="G477" s="203" t="s">
        <v>150</v>
      </c>
      <c r="H477" s="204">
        <v>7.0919999999999996</v>
      </c>
      <c r="I477" s="205"/>
      <c r="J477" s="206">
        <f>ROUND(I477*H477,2)</f>
        <v>0</v>
      </c>
      <c r="K477" s="207"/>
      <c r="L477" s="40"/>
      <c r="M477" s="208" t="s">
        <v>1</v>
      </c>
      <c r="N477" s="209" t="s">
        <v>44</v>
      </c>
      <c r="O477" s="72"/>
      <c r="P477" s="210">
        <f>O477*H477</f>
        <v>0</v>
      </c>
      <c r="Q477" s="210">
        <v>2.16</v>
      </c>
      <c r="R477" s="210">
        <f>Q477*H477</f>
        <v>15.318720000000001</v>
      </c>
      <c r="S477" s="210">
        <v>0</v>
      </c>
      <c r="T477" s="211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12" t="s">
        <v>151</v>
      </c>
      <c r="AT477" s="212" t="s">
        <v>147</v>
      </c>
      <c r="AU477" s="212" t="s">
        <v>86</v>
      </c>
      <c r="AY477" s="18" t="s">
        <v>145</v>
      </c>
      <c r="BE477" s="213">
        <f>IF(N477="základní",J477,0)</f>
        <v>0</v>
      </c>
      <c r="BF477" s="213">
        <f>IF(N477="snížená",J477,0)</f>
        <v>0</v>
      </c>
      <c r="BG477" s="213">
        <f>IF(N477="zákl. přenesená",J477,0)</f>
        <v>0</v>
      </c>
      <c r="BH477" s="213">
        <f>IF(N477="sníž. přenesená",J477,0)</f>
        <v>0</v>
      </c>
      <c r="BI477" s="213">
        <f>IF(N477="nulová",J477,0)</f>
        <v>0</v>
      </c>
      <c r="BJ477" s="18" t="s">
        <v>84</v>
      </c>
      <c r="BK477" s="213">
        <f>ROUND(I477*H477,2)</f>
        <v>0</v>
      </c>
      <c r="BL477" s="18" t="s">
        <v>151</v>
      </c>
      <c r="BM477" s="212" t="s">
        <v>546</v>
      </c>
    </row>
    <row r="478" spans="1:65" s="13" customFormat="1" ht="11.25">
      <c r="B478" s="214"/>
      <c r="C478" s="215"/>
      <c r="D478" s="216" t="s">
        <v>153</v>
      </c>
      <c r="E478" s="217" t="s">
        <v>1</v>
      </c>
      <c r="F478" s="218" t="s">
        <v>221</v>
      </c>
      <c r="G478" s="215"/>
      <c r="H478" s="217" t="s">
        <v>1</v>
      </c>
      <c r="I478" s="219"/>
      <c r="J478" s="215"/>
      <c r="K478" s="215"/>
      <c r="L478" s="220"/>
      <c r="M478" s="221"/>
      <c r="N478" s="222"/>
      <c r="O478" s="222"/>
      <c r="P478" s="222"/>
      <c r="Q478" s="222"/>
      <c r="R478" s="222"/>
      <c r="S478" s="222"/>
      <c r="T478" s="223"/>
      <c r="AT478" s="224" t="s">
        <v>153</v>
      </c>
      <c r="AU478" s="224" t="s">
        <v>86</v>
      </c>
      <c r="AV478" s="13" t="s">
        <v>84</v>
      </c>
      <c r="AW478" s="13" t="s">
        <v>35</v>
      </c>
      <c r="AX478" s="13" t="s">
        <v>79</v>
      </c>
      <c r="AY478" s="224" t="s">
        <v>145</v>
      </c>
    </row>
    <row r="479" spans="1:65" s="14" customFormat="1" ht="11.25">
      <c r="B479" s="225"/>
      <c r="C479" s="226"/>
      <c r="D479" s="216" t="s">
        <v>153</v>
      </c>
      <c r="E479" s="227" t="s">
        <v>1</v>
      </c>
      <c r="F479" s="228" t="s">
        <v>547</v>
      </c>
      <c r="G479" s="226"/>
      <c r="H479" s="229">
        <v>0.40300000000000002</v>
      </c>
      <c r="I479" s="230"/>
      <c r="J479" s="226"/>
      <c r="K479" s="226"/>
      <c r="L479" s="231"/>
      <c r="M479" s="232"/>
      <c r="N479" s="233"/>
      <c r="O479" s="233"/>
      <c r="P479" s="233"/>
      <c r="Q479" s="233"/>
      <c r="R479" s="233"/>
      <c r="S479" s="233"/>
      <c r="T479" s="234"/>
      <c r="AT479" s="235" t="s">
        <v>153</v>
      </c>
      <c r="AU479" s="235" t="s">
        <v>86</v>
      </c>
      <c r="AV479" s="14" t="s">
        <v>86</v>
      </c>
      <c r="AW479" s="14" t="s">
        <v>35</v>
      </c>
      <c r="AX479" s="14" t="s">
        <v>79</v>
      </c>
      <c r="AY479" s="235" t="s">
        <v>145</v>
      </c>
    </row>
    <row r="480" spans="1:65" s="14" customFormat="1" ht="11.25">
      <c r="B480" s="225"/>
      <c r="C480" s="226"/>
      <c r="D480" s="216" t="s">
        <v>153</v>
      </c>
      <c r="E480" s="227" t="s">
        <v>1</v>
      </c>
      <c r="F480" s="228" t="s">
        <v>548</v>
      </c>
      <c r="G480" s="226"/>
      <c r="H480" s="229">
        <v>0.55900000000000005</v>
      </c>
      <c r="I480" s="230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AT480" s="235" t="s">
        <v>153</v>
      </c>
      <c r="AU480" s="235" t="s">
        <v>86</v>
      </c>
      <c r="AV480" s="14" t="s">
        <v>86</v>
      </c>
      <c r="AW480" s="14" t="s">
        <v>35</v>
      </c>
      <c r="AX480" s="14" t="s">
        <v>79</v>
      </c>
      <c r="AY480" s="235" t="s">
        <v>145</v>
      </c>
    </row>
    <row r="481" spans="1:65" s="14" customFormat="1" ht="11.25">
      <c r="B481" s="225"/>
      <c r="C481" s="226"/>
      <c r="D481" s="216" t="s">
        <v>153</v>
      </c>
      <c r="E481" s="227" t="s">
        <v>1</v>
      </c>
      <c r="F481" s="228" t="s">
        <v>549</v>
      </c>
      <c r="G481" s="226"/>
      <c r="H481" s="229">
        <v>3.5609999999999999</v>
      </c>
      <c r="I481" s="230"/>
      <c r="J481" s="226"/>
      <c r="K481" s="226"/>
      <c r="L481" s="231"/>
      <c r="M481" s="232"/>
      <c r="N481" s="233"/>
      <c r="O481" s="233"/>
      <c r="P481" s="233"/>
      <c r="Q481" s="233"/>
      <c r="R481" s="233"/>
      <c r="S481" s="233"/>
      <c r="T481" s="234"/>
      <c r="AT481" s="235" t="s">
        <v>153</v>
      </c>
      <c r="AU481" s="235" t="s">
        <v>86</v>
      </c>
      <c r="AV481" s="14" t="s">
        <v>86</v>
      </c>
      <c r="AW481" s="14" t="s">
        <v>35</v>
      </c>
      <c r="AX481" s="14" t="s">
        <v>79</v>
      </c>
      <c r="AY481" s="235" t="s">
        <v>145</v>
      </c>
    </row>
    <row r="482" spans="1:65" s="16" customFormat="1" ht="11.25">
      <c r="B482" s="258"/>
      <c r="C482" s="259"/>
      <c r="D482" s="216" t="s">
        <v>153</v>
      </c>
      <c r="E482" s="260" t="s">
        <v>1</v>
      </c>
      <c r="F482" s="261" t="s">
        <v>225</v>
      </c>
      <c r="G482" s="259"/>
      <c r="H482" s="262">
        <v>4.5229999999999997</v>
      </c>
      <c r="I482" s="263"/>
      <c r="J482" s="259"/>
      <c r="K482" s="259"/>
      <c r="L482" s="264"/>
      <c r="M482" s="265"/>
      <c r="N482" s="266"/>
      <c r="O482" s="266"/>
      <c r="P482" s="266"/>
      <c r="Q482" s="266"/>
      <c r="R482" s="266"/>
      <c r="S482" s="266"/>
      <c r="T482" s="267"/>
      <c r="AT482" s="268" t="s">
        <v>153</v>
      </c>
      <c r="AU482" s="268" t="s">
        <v>86</v>
      </c>
      <c r="AV482" s="16" t="s">
        <v>162</v>
      </c>
      <c r="AW482" s="16" t="s">
        <v>35</v>
      </c>
      <c r="AX482" s="16" t="s">
        <v>79</v>
      </c>
      <c r="AY482" s="268" t="s">
        <v>145</v>
      </c>
    </row>
    <row r="483" spans="1:65" s="13" customFormat="1" ht="11.25">
      <c r="B483" s="214"/>
      <c r="C483" s="215"/>
      <c r="D483" s="216" t="s">
        <v>153</v>
      </c>
      <c r="E483" s="217" t="s">
        <v>1</v>
      </c>
      <c r="F483" s="218" t="s">
        <v>226</v>
      </c>
      <c r="G483" s="215"/>
      <c r="H483" s="217" t="s">
        <v>1</v>
      </c>
      <c r="I483" s="219"/>
      <c r="J483" s="215"/>
      <c r="K483" s="215"/>
      <c r="L483" s="220"/>
      <c r="M483" s="221"/>
      <c r="N483" s="222"/>
      <c r="O483" s="222"/>
      <c r="P483" s="222"/>
      <c r="Q483" s="222"/>
      <c r="R483" s="222"/>
      <c r="S483" s="222"/>
      <c r="T483" s="223"/>
      <c r="AT483" s="224" t="s">
        <v>153</v>
      </c>
      <c r="AU483" s="224" t="s">
        <v>86</v>
      </c>
      <c r="AV483" s="13" t="s">
        <v>84</v>
      </c>
      <c r="AW483" s="13" t="s">
        <v>35</v>
      </c>
      <c r="AX483" s="13" t="s">
        <v>79</v>
      </c>
      <c r="AY483" s="224" t="s">
        <v>145</v>
      </c>
    </row>
    <row r="484" spans="1:65" s="14" customFormat="1" ht="11.25">
      <c r="B484" s="225"/>
      <c r="C484" s="226"/>
      <c r="D484" s="216" t="s">
        <v>153</v>
      </c>
      <c r="E484" s="227" t="s">
        <v>1</v>
      </c>
      <c r="F484" s="228" t="s">
        <v>550</v>
      </c>
      <c r="G484" s="226"/>
      <c r="H484" s="229">
        <v>1.5920000000000001</v>
      </c>
      <c r="I484" s="230"/>
      <c r="J484" s="226"/>
      <c r="K484" s="226"/>
      <c r="L484" s="231"/>
      <c r="M484" s="232"/>
      <c r="N484" s="233"/>
      <c r="O484" s="233"/>
      <c r="P484" s="233"/>
      <c r="Q484" s="233"/>
      <c r="R484" s="233"/>
      <c r="S484" s="233"/>
      <c r="T484" s="234"/>
      <c r="AT484" s="235" t="s">
        <v>153</v>
      </c>
      <c r="AU484" s="235" t="s">
        <v>86</v>
      </c>
      <c r="AV484" s="14" t="s">
        <v>86</v>
      </c>
      <c r="AW484" s="14" t="s">
        <v>35</v>
      </c>
      <c r="AX484" s="14" t="s">
        <v>79</v>
      </c>
      <c r="AY484" s="235" t="s">
        <v>145</v>
      </c>
    </row>
    <row r="485" spans="1:65" s="16" customFormat="1" ht="11.25">
      <c r="B485" s="258"/>
      <c r="C485" s="259"/>
      <c r="D485" s="216" t="s">
        <v>153</v>
      </c>
      <c r="E485" s="260" t="s">
        <v>1</v>
      </c>
      <c r="F485" s="261" t="s">
        <v>225</v>
      </c>
      <c r="G485" s="259"/>
      <c r="H485" s="262">
        <v>1.5920000000000001</v>
      </c>
      <c r="I485" s="263"/>
      <c r="J485" s="259"/>
      <c r="K485" s="259"/>
      <c r="L485" s="264"/>
      <c r="M485" s="265"/>
      <c r="N485" s="266"/>
      <c r="O485" s="266"/>
      <c r="P485" s="266"/>
      <c r="Q485" s="266"/>
      <c r="R485" s="266"/>
      <c r="S485" s="266"/>
      <c r="T485" s="267"/>
      <c r="AT485" s="268" t="s">
        <v>153</v>
      </c>
      <c r="AU485" s="268" t="s">
        <v>86</v>
      </c>
      <c r="AV485" s="16" t="s">
        <v>162</v>
      </c>
      <c r="AW485" s="16" t="s">
        <v>35</v>
      </c>
      <c r="AX485" s="16" t="s">
        <v>79</v>
      </c>
      <c r="AY485" s="268" t="s">
        <v>145</v>
      </c>
    </row>
    <row r="486" spans="1:65" s="13" customFormat="1" ht="11.25">
      <c r="B486" s="214"/>
      <c r="C486" s="215"/>
      <c r="D486" s="216" t="s">
        <v>153</v>
      </c>
      <c r="E486" s="217" t="s">
        <v>1</v>
      </c>
      <c r="F486" s="218" t="s">
        <v>228</v>
      </c>
      <c r="G486" s="215"/>
      <c r="H486" s="217" t="s">
        <v>1</v>
      </c>
      <c r="I486" s="219"/>
      <c r="J486" s="215"/>
      <c r="K486" s="215"/>
      <c r="L486" s="220"/>
      <c r="M486" s="221"/>
      <c r="N486" s="222"/>
      <c r="O486" s="222"/>
      <c r="P486" s="222"/>
      <c r="Q486" s="222"/>
      <c r="R486" s="222"/>
      <c r="S486" s="222"/>
      <c r="T486" s="223"/>
      <c r="AT486" s="224" t="s">
        <v>153</v>
      </c>
      <c r="AU486" s="224" t="s">
        <v>86</v>
      </c>
      <c r="AV486" s="13" t="s">
        <v>84</v>
      </c>
      <c r="AW486" s="13" t="s">
        <v>35</v>
      </c>
      <c r="AX486" s="13" t="s">
        <v>79</v>
      </c>
      <c r="AY486" s="224" t="s">
        <v>145</v>
      </c>
    </row>
    <row r="487" spans="1:65" s="14" customFormat="1" ht="11.25">
      <c r="B487" s="225"/>
      <c r="C487" s="226"/>
      <c r="D487" s="216" t="s">
        <v>153</v>
      </c>
      <c r="E487" s="227" t="s">
        <v>1</v>
      </c>
      <c r="F487" s="228" t="s">
        <v>551</v>
      </c>
      <c r="G487" s="226"/>
      <c r="H487" s="229">
        <v>0.46100000000000002</v>
      </c>
      <c r="I487" s="230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AT487" s="235" t="s">
        <v>153</v>
      </c>
      <c r="AU487" s="235" t="s">
        <v>86</v>
      </c>
      <c r="AV487" s="14" t="s">
        <v>86</v>
      </c>
      <c r="AW487" s="14" t="s">
        <v>35</v>
      </c>
      <c r="AX487" s="14" t="s">
        <v>79</v>
      </c>
      <c r="AY487" s="235" t="s">
        <v>145</v>
      </c>
    </row>
    <row r="488" spans="1:65" s="14" customFormat="1" ht="11.25">
      <c r="B488" s="225"/>
      <c r="C488" s="226"/>
      <c r="D488" s="216" t="s">
        <v>153</v>
      </c>
      <c r="E488" s="227" t="s">
        <v>1</v>
      </c>
      <c r="F488" s="228" t="s">
        <v>552</v>
      </c>
      <c r="G488" s="226"/>
      <c r="H488" s="229">
        <v>0.28399999999999997</v>
      </c>
      <c r="I488" s="230"/>
      <c r="J488" s="226"/>
      <c r="K488" s="226"/>
      <c r="L488" s="231"/>
      <c r="M488" s="232"/>
      <c r="N488" s="233"/>
      <c r="O488" s="233"/>
      <c r="P488" s="233"/>
      <c r="Q488" s="233"/>
      <c r="R488" s="233"/>
      <c r="S488" s="233"/>
      <c r="T488" s="234"/>
      <c r="AT488" s="235" t="s">
        <v>153</v>
      </c>
      <c r="AU488" s="235" t="s">
        <v>86</v>
      </c>
      <c r="AV488" s="14" t="s">
        <v>86</v>
      </c>
      <c r="AW488" s="14" t="s">
        <v>35</v>
      </c>
      <c r="AX488" s="14" t="s">
        <v>79</v>
      </c>
      <c r="AY488" s="235" t="s">
        <v>145</v>
      </c>
    </row>
    <row r="489" spans="1:65" s="14" customFormat="1" ht="11.25">
      <c r="B489" s="225"/>
      <c r="C489" s="226"/>
      <c r="D489" s="216" t="s">
        <v>153</v>
      </c>
      <c r="E489" s="227" t="s">
        <v>1</v>
      </c>
      <c r="F489" s="228" t="s">
        <v>553</v>
      </c>
      <c r="G489" s="226"/>
      <c r="H489" s="229">
        <v>0.23200000000000001</v>
      </c>
      <c r="I489" s="230"/>
      <c r="J489" s="226"/>
      <c r="K489" s="226"/>
      <c r="L489" s="231"/>
      <c r="M489" s="232"/>
      <c r="N489" s="233"/>
      <c r="O489" s="233"/>
      <c r="P489" s="233"/>
      <c r="Q489" s="233"/>
      <c r="R489" s="233"/>
      <c r="S489" s="233"/>
      <c r="T489" s="234"/>
      <c r="AT489" s="235" t="s">
        <v>153</v>
      </c>
      <c r="AU489" s="235" t="s">
        <v>86</v>
      </c>
      <c r="AV489" s="14" t="s">
        <v>86</v>
      </c>
      <c r="AW489" s="14" t="s">
        <v>35</v>
      </c>
      <c r="AX489" s="14" t="s">
        <v>79</v>
      </c>
      <c r="AY489" s="235" t="s">
        <v>145</v>
      </c>
    </row>
    <row r="490" spans="1:65" s="16" customFormat="1" ht="11.25">
      <c r="B490" s="258"/>
      <c r="C490" s="259"/>
      <c r="D490" s="216" t="s">
        <v>153</v>
      </c>
      <c r="E490" s="260" t="s">
        <v>1</v>
      </c>
      <c r="F490" s="261" t="s">
        <v>225</v>
      </c>
      <c r="G490" s="259"/>
      <c r="H490" s="262">
        <v>0.97699999999999998</v>
      </c>
      <c r="I490" s="263"/>
      <c r="J490" s="259"/>
      <c r="K490" s="259"/>
      <c r="L490" s="264"/>
      <c r="M490" s="265"/>
      <c r="N490" s="266"/>
      <c r="O490" s="266"/>
      <c r="P490" s="266"/>
      <c r="Q490" s="266"/>
      <c r="R490" s="266"/>
      <c r="S490" s="266"/>
      <c r="T490" s="267"/>
      <c r="AT490" s="268" t="s">
        <v>153</v>
      </c>
      <c r="AU490" s="268" t="s">
        <v>86</v>
      </c>
      <c r="AV490" s="16" t="s">
        <v>162</v>
      </c>
      <c r="AW490" s="16" t="s">
        <v>35</v>
      </c>
      <c r="AX490" s="16" t="s">
        <v>79</v>
      </c>
      <c r="AY490" s="268" t="s">
        <v>145</v>
      </c>
    </row>
    <row r="491" spans="1:65" s="15" customFormat="1" ht="11.25">
      <c r="B491" s="236"/>
      <c r="C491" s="237"/>
      <c r="D491" s="216" t="s">
        <v>153</v>
      </c>
      <c r="E491" s="238" t="s">
        <v>1</v>
      </c>
      <c r="F491" s="239" t="s">
        <v>157</v>
      </c>
      <c r="G491" s="237"/>
      <c r="H491" s="240">
        <v>7.0919999999999996</v>
      </c>
      <c r="I491" s="241"/>
      <c r="J491" s="237"/>
      <c r="K491" s="237"/>
      <c r="L491" s="242"/>
      <c r="M491" s="243"/>
      <c r="N491" s="244"/>
      <c r="O491" s="244"/>
      <c r="P491" s="244"/>
      <c r="Q491" s="244"/>
      <c r="R491" s="244"/>
      <c r="S491" s="244"/>
      <c r="T491" s="245"/>
      <c r="AT491" s="246" t="s">
        <v>153</v>
      </c>
      <c r="AU491" s="246" t="s">
        <v>86</v>
      </c>
      <c r="AV491" s="15" t="s">
        <v>151</v>
      </c>
      <c r="AW491" s="15" t="s">
        <v>35</v>
      </c>
      <c r="AX491" s="15" t="s">
        <v>84</v>
      </c>
      <c r="AY491" s="246" t="s">
        <v>145</v>
      </c>
    </row>
    <row r="492" spans="1:65" s="2" customFormat="1" ht="24" customHeight="1">
      <c r="A492" s="35"/>
      <c r="B492" s="36"/>
      <c r="C492" s="200" t="s">
        <v>554</v>
      </c>
      <c r="D492" s="200" t="s">
        <v>147</v>
      </c>
      <c r="E492" s="201" t="s">
        <v>555</v>
      </c>
      <c r="F492" s="202" t="s">
        <v>556</v>
      </c>
      <c r="G492" s="203" t="s">
        <v>150</v>
      </c>
      <c r="H492" s="204">
        <v>0.33</v>
      </c>
      <c r="I492" s="205"/>
      <c r="J492" s="206">
        <f>ROUND(I492*H492,2)</f>
        <v>0</v>
      </c>
      <c r="K492" s="207"/>
      <c r="L492" s="40"/>
      <c r="M492" s="208" t="s">
        <v>1</v>
      </c>
      <c r="N492" s="209" t="s">
        <v>44</v>
      </c>
      <c r="O492" s="72"/>
      <c r="P492" s="210">
        <f>O492*H492</f>
        <v>0</v>
      </c>
      <c r="Q492" s="210">
        <v>2.004</v>
      </c>
      <c r="R492" s="210">
        <f>Q492*H492</f>
        <v>0.66132000000000002</v>
      </c>
      <c r="S492" s="210">
        <v>0</v>
      </c>
      <c r="T492" s="211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12" t="s">
        <v>151</v>
      </c>
      <c r="AT492" s="212" t="s">
        <v>147</v>
      </c>
      <c r="AU492" s="212" t="s">
        <v>86</v>
      </c>
      <c r="AY492" s="18" t="s">
        <v>145</v>
      </c>
      <c r="BE492" s="213">
        <f>IF(N492="základní",J492,0)</f>
        <v>0</v>
      </c>
      <c r="BF492" s="213">
        <f>IF(N492="snížená",J492,0)</f>
        <v>0</v>
      </c>
      <c r="BG492" s="213">
        <f>IF(N492="zákl. přenesená",J492,0)</f>
        <v>0</v>
      </c>
      <c r="BH492" s="213">
        <f>IF(N492="sníž. přenesená",J492,0)</f>
        <v>0</v>
      </c>
      <c r="BI492" s="213">
        <f>IF(N492="nulová",J492,0)</f>
        <v>0</v>
      </c>
      <c r="BJ492" s="18" t="s">
        <v>84</v>
      </c>
      <c r="BK492" s="213">
        <f>ROUND(I492*H492,2)</f>
        <v>0</v>
      </c>
      <c r="BL492" s="18" t="s">
        <v>151</v>
      </c>
      <c r="BM492" s="212" t="s">
        <v>557</v>
      </c>
    </row>
    <row r="493" spans="1:65" s="14" customFormat="1" ht="22.5">
      <c r="B493" s="225"/>
      <c r="C493" s="226"/>
      <c r="D493" s="216" t="s">
        <v>153</v>
      </c>
      <c r="E493" s="227" t="s">
        <v>1</v>
      </c>
      <c r="F493" s="228" t="s">
        <v>558</v>
      </c>
      <c r="G493" s="226"/>
      <c r="H493" s="229">
        <v>0.33</v>
      </c>
      <c r="I493" s="230"/>
      <c r="J493" s="226"/>
      <c r="K493" s="226"/>
      <c r="L493" s="231"/>
      <c r="M493" s="232"/>
      <c r="N493" s="233"/>
      <c r="O493" s="233"/>
      <c r="P493" s="233"/>
      <c r="Q493" s="233"/>
      <c r="R493" s="233"/>
      <c r="S493" s="233"/>
      <c r="T493" s="234"/>
      <c r="AT493" s="235" t="s">
        <v>153</v>
      </c>
      <c r="AU493" s="235" t="s">
        <v>86</v>
      </c>
      <c r="AV493" s="14" t="s">
        <v>86</v>
      </c>
      <c r="AW493" s="14" t="s">
        <v>35</v>
      </c>
      <c r="AX493" s="14" t="s">
        <v>84</v>
      </c>
      <c r="AY493" s="235" t="s">
        <v>145</v>
      </c>
    </row>
    <row r="494" spans="1:65" s="2" customFormat="1" ht="24" customHeight="1">
      <c r="A494" s="35"/>
      <c r="B494" s="36"/>
      <c r="C494" s="200" t="s">
        <v>559</v>
      </c>
      <c r="D494" s="200" t="s">
        <v>147</v>
      </c>
      <c r="E494" s="201" t="s">
        <v>560</v>
      </c>
      <c r="F494" s="202" t="s">
        <v>561</v>
      </c>
      <c r="G494" s="203" t="s">
        <v>241</v>
      </c>
      <c r="H494" s="204">
        <v>8</v>
      </c>
      <c r="I494" s="205"/>
      <c r="J494" s="206">
        <f>ROUND(I494*H494,2)</f>
        <v>0</v>
      </c>
      <c r="K494" s="207"/>
      <c r="L494" s="40"/>
      <c r="M494" s="208" t="s">
        <v>1</v>
      </c>
      <c r="N494" s="209" t="s">
        <v>44</v>
      </c>
      <c r="O494" s="72"/>
      <c r="P494" s="210">
        <f>O494*H494</f>
        <v>0</v>
      </c>
      <c r="Q494" s="210">
        <v>4.8000000000000001E-4</v>
      </c>
      <c r="R494" s="210">
        <f>Q494*H494</f>
        <v>3.8400000000000001E-3</v>
      </c>
      <c r="S494" s="210">
        <v>0</v>
      </c>
      <c r="T494" s="211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212" t="s">
        <v>151</v>
      </c>
      <c r="AT494" s="212" t="s">
        <v>147</v>
      </c>
      <c r="AU494" s="212" t="s">
        <v>86</v>
      </c>
      <c r="AY494" s="18" t="s">
        <v>145</v>
      </c>
      <c r="BE494" s="213">
        <f>IF(N494="základní",J494,0)</f>
        <v>0</v>
      </c>
      <c r="BF494" s="213">
        <f>IF(N494="snížená",J494,0)</f>
        <v>0</v>
      </c>
      <c r="BG494" s="213">
        <f>IF(N494="zákl. přenesená",J494,0)</f>
        <v>0</v>
      </c>
      <c r="BH494" s="213">
        <f>IF(N494="sníž. přenesená",J494,0)</f>
        <v>0</v>
      </c>
      <c r="BI494" s="213">
        <f>IF(N494="nulová",J494,0)</f>
        <v>0</v>
      </c>
      <c r="BJ494" s="18" t="s">
        <v>84</v>
      </c>
      <c r="BK494" s="213">
        <f>ROUND(I494*H494,2)</f>
        <v>0</v>
      </c>
      <c r="BL494" s="18" t="s">
        <v>151</v>
      </c>
      <c r="BM494" s="212" t="s">
        <v>562</v>
      </c>
    </row>
    <row r="495" spans="1:65" s="14" customFormat="1" ht="11.25">
      <c r="B495" s="225"/>
      <c r="C495" s="226"/>
      <c r="D495" s="216" t="s">
        <v>153</v>
      </c>
      <c r="E495" s="227" t="s">
        <v>1</v>
      </c>
      <c r="F495" s="228" t="s">
        <v>563</v>
      </c>
      <c r="G495" s="226"/>
      <c r="H495" s="229">
        <v>2</v>
      </c>
      <c r="I495" s="230"/>
      <c r="J495" s="226"/>
      <c r="K495" s="226"/>
      <c r="L495" s="231"/>
      <c r="M495" s="232"/>
      <c r="N495" s="233"/>
      <c r="O495" s="233"/>
      <c r="P495" s="233"/>
      <c r="Q495" s="233"/>
      <c r="R495" s="233"/>
      <c r="S495" s="233"/>
      <c r="T495" s="234"/>
      <c r="AT495" s="235" t="s">
        <v>153</v>
      </c>
      <c r="AU495" s="235" t="s">
        <v>86</v>
      </c>
      <c r="AV495" s="14" t="s">
        <v>86</v>
      </c>
      <c r="AW495" s="14" t="s">
        <v>35</v>
      </c>
      <c r="AX495" s="14" t="s">
        <v>79</v>
      </c>
      <c r="AY495" s="235" t="s">
        <v>145</v>
      </c>
    </row>
    <row r="496" spans="1:65" s="14" customFormat="1" ht="11.25">
      <c r="B496" s="225"/>
      <c r="C496" s="226"/>
      <c r="D496" s="216" t="s">
        <v>153</v>
      </c>
      <c r="E496" s="227" t="s">
        <v>1</v>
      </c>
      <c r="F496" s="228" t="s">
        <v>564</v>
      </c>
      <c r="G496" s="226"/>
      <c r="H496" s="229">
        <v>4</v>
      </c>
      <c r="I496" s="230"/>
      <c r="J496" s="226"/>
      <c r="K496" s="226"/>
      <c r="L496" s="231"/>
      <c r="M496" s="232"/>
      <c r="N496" s="233"/>
      <c r="O496" s="233"/>
      <c r="P496" s="233"/>
      <c r="Q496" s="233"/>
      <c r="R496" s="233"/>
      <c r="S496" s="233"/>
      <c r="T496" s="234"/>
      <c r="AT496" s="235" t="s">
        <v>153</v>
      </c>
      <c r="AU496" s="235" t="s">
        <v>86</v>
      </c>
      <c r="AV496" s="14" t="s">
        <v>86</v>
      </c>
      <c r="AW496" s="14" t="s">
        <v>35</v>
      </c>
      <c r="AX496" s="14" t="s">
        <v>79</v>
      </c>
      <c r="AY496" s="235" t="s">
        <v>145</v>
      </c>
    </row>
    <row r="497" spans="1:65" s="14" customFormat="1" ht="11.25">
      <c r="B497" s="225"/>
      <c r="C497" s="226"/>
      <c r="D497" s="216" t="s">
        <v>153</v>
      </c>
      <c r="E497" s="227" t="s">
        <v>1</v>
      </c>
      <c r="F497" s="228" t="s">
        <v>565</v>
      </c>
      <c r="G497" s="226"/>
      <c r="H497" s="229">
        <v>1</v>
      </c>
      <c r="I497" s="230"/>
      <c r="J497" s="226"/>
      <c r="K497" s="226"/>
      <c r="L497" s="231"/>
      <c r="M497" s="232"/>
      <c r="N497" s="233"/>
      <c r="O497" s="233"/>
      <c r="P497" s="233"/>
      <c r="Q497" s="233"/>
      <c r="R497" s="233"/>
      <c r="S497" s="233"/>
      <c r="T497" s="234"/>
      <c r="AT497" s="235" t="s">
        <v>153</v>
      </c>
      <c r="AU497" s="235" t="s">
        <v>86</v>
      </c>
      <c r="AV497" s="14" t="s">
        <v>86</v>
      </c>
      <c r="AW497" s="14" t="s">
        <v>35</v>
      </c>
      <c r="AX497" s="14" t="s">
        <v>79</v>
      </c>
      <c r="AY497" s="235" t="s">
        <v>145</v>
      </c>
    </row>
    <row r="498" spans="1:65" s="14" customFormat="1" ht="11.25">
      <c r="B498" s="225"/>
      <c r="C498" s="226"/>
      <c r="D498" s="216" t="s">
        <v>153</v>
      </c>
      <c r="E498" s="227" t="s">
        <v>1</v>
      </c>
      <c r="F498" s="228" t="s">
        <v>566</v>
      </c>
      <c r="G498" s="226"/>
      <c r="H498" s="229">
        <v>1</v>
      </c>
      <c r="I498" s="230"/>
      <c r="J498" s="226"/>
      <c r="K498" s="226"/>
      <c r="L498" s="231"/>
      <c r="M498" s="232"/>
      <c r="N498" s="233"/>
      <c r="O498" s="233"/>
      <c r="P498" s="233"/>
      <c r="Q498" s="233"/>
      <c r="R498" s="233"/>
      <c r="S498" s="233"/>
      <c r="T498" s="234"/>
      <c r="AT498" s="235" t="s">
        <v>153</v>
      </c>
      <c r="AU498" s="235" t="s">
        <v>86</v>
      </c>
      <c r="AV498" s="14" t="s">
        <v>86</v>
      </c>
      <c r="AW498" s="14" t="s">
        <v>35</v>
      </c>
      <c r="AX498" s="14" t="s">
        <v>79</v>
      </c>
      <c r="AY498" s="235" t="s">
        <v>145</v>
      </c>
    </row>
    <row r="499" spans="1:65" s="15" customFormat="1" ht="11.25">
      <c r="B499" s="236"/>
      <c r="C499" s="237"/>
      <c r="D499" s="216" t="s">
        <v>153</v>
      </c>
      <c r="E499" s="238" t="s">
        <v>1</v>
      </c>
      <c r="F499" s="239" t="s">
        <v>157</v>
      </c>
      <c r="G499" s="237"/>
      <c r="H499" s="240">
        <v>8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AT499" s="246" t="s">
        <v>153</v>
      </c>
      <c r="AU499" s="246" t="s">
        <v>86</v>
      </c>
      <c r="AV499" s="15" t="s">
        <v>151</v>
      </c>
      <c r="AW499" s="15" t="s">
        <v>35</v>
      </c>
      <c r="AX499" s="15" t="s">
        <v>84</v>
      </c>
      <c r="AY499" s="246" t="s">
        <v>145</v>
      </c>
    </row>
    <row r="500" spans="1:65" s="2" customFormat="1" ht="24" customHeight="1">
      <c r="A500" s="35"/>
      <c r="B500" s="36"/>
      <c r="C500" s="247" t="s">
        <v>567</v>
      </c>
      <c r="D500" s="247" t="s">
        <v>211</v>
      </c>
      <c r="E500" s="248" t="s">
        <v>568</v>
      </c>
      <c r="F500" s="249" t="s">
        <v>569</v>
      </c>
      <c r="G500" s="250" t="s">
        <v>241</v>
      </c>
      <c r="H500" s="251">
        <v>2</v>
      </c>
      <c r="I500" s="252"/>
      <c r="J500" s="253">
        <f>ROUND(I500*H500,2)</f>
        <v>0</v>
      </c>
      <c r="K500" s="254"/>
      <c r="L500" s="255"/>
      <c r="M500" s="256" t="s">
        <v>1</v>
      </c>
      <c r="N500" s="257" t="s">
        <v>44</v>
      </c>
      <c r="O500" s="72"/>
      <c r="P500" s="210">
        <f>O500*H500</f>
        <v>0</v>
      </c>
      <c r="Q500" s="210">
        <v>1.225E-2</v>
      </c>
      <c r="R500" s="210">
        <f>Q500*H500</f>
        <v>2.4500000000000001E-2</v>
      </c>
      <c r="S500" s="210">
        <v>0</v>
      </c>
      <c r="T500" s="211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12" t="s">
        <v>186</v>
      </c>
      <c r="AT500" s="212" t="s">
        <v>211</v>
      </c>
      <c r="AU500" s="212" t="s">
        <v>86</v>
      </c>
      <c r="AY500" s="18" t="s">
        <v>145</v>
      </c>
      <c r="BE500" s="213">
        <f>IF(N500="základní",J500,0)</f>
        <v>0</v>
      </c>
      <c r="BF500" s="213">
        <f>IF(N500="snížená",J500,0)</f>
        <v>0</v>
      </c>
      <c r="BG500" s="213">
        <f>IF(N500="zákl. přenesená",J500,0)</f>
        <v>0</v>
      </c>
      <c r="BH500" s="213">
        <f>IF(N500="sníž. přenesená",J500,0)</f>
        <v>0</v>
      </c>
      <c r="BI500" s="213">
        <f>IF(N500="nulová",J500,0)</f>
        <v>0</v>
      </c>
      <c r="BJ500" s="18" t="s">
        <v>84</v>
      </c>
      <c r="BK500" s="213">
        <f>ROUND(I500*H500,2)</f>
        <v>0</v>
      </c>
      <c r="BL500" s="18" t="s">
        <v>151</v>
      </c>
      <c r="BM500" s="212" t="s">
        <v>570</v>
      </c>
    </row>
    <row r="501" spans="1:65" s="14" customFormat="1" ht="11.25">
      <c r="B501" s="225"/>
      <c r="C501" s="226"/>
      <c r="D501" s="216" t="s">
        <v>153</v>
      </c>
      <c r="E501" s="227" t="s">
        <v>1</v>
      </c>
      <c r="F501" s="228" t="s">
        <v>571</v>
      </c>
      <c r="G501" s="226"/>
      <c r="H501" s="229">
        <v>2</v>
      </c>
      <c r="I501" s="230"/>
      <c r="J501" s="226"/>
      <c r="K501" s="226"/>
      <c r="L501" s="231"/>
      <c r="M501" s="232"/>
      <c r="N501" s="233"/>
      <c r="O501" s="233"/>
      <c r="P501" s="233"/>
      <c r="Q501" s="233"/>
      <c r="R501" s="233"/>
      <c r="S501" s="233"/>
      <c r="T501" s="234"/>
      <c r="AT501" s="235" t="s">
        <v>153</v>
      </c>
      <c r="AU501" s="235" t="s">
        <v>86</v>
      </c>
      <c r="AV501" s="14" t="s">
        <v>86</v>
      </c>
      <c r="AW501" s="14" t="s">
        <v>35</v>
      </c>
      <c r="AX501" s="14" t="s">
        <v>84</v>
      </c>
      <c r="AY501" s="235" t="s">
        <v>145</v>
      </c>
    </row>
    <row r="502" spans="1:65" s="2" customFormat="1" ht="24" customHeight="1">
      <c r="A502" s="35"/>
      <c r="B502" s="36"/>
      <c r="C502" s="247" t="s">
        <v>572</v>
      </c>
      <c r="D502" s="247" t="s">
        <v>211</v>
      </c>
      <c r="E502" s="248" t="s">
        <v>573</v>
      </c>
      <c r="F502" s="249" t="s">
        <v>574</v>
      </c>
      <c r="G502" s="250" t="s">
        <v>241</v>
      </c>
      <c r="H502" s="251">
        <v>6</v>
      </c>
      <c r="I502" s="252"/>
      <c r="J502" s="253">
        <f>ROUND(I502*H502,2)</f>
        <v>0</v>
      </c>
      <c r="K502" s="254"/>
      <c r="L502" s="255"/>
      <c r="M502" s="256" t="s">
        <v>1</v>
      </c>
      <c r="N502" s="257" t="s">
        <v>44</v>
      </c>
      <c r="O502" s="72"/>
      <c r="P502" s="210">
        <f>O502*H502</f>
        <v>0</v>
      </c>
      <c r="Q502" s="210">
        <v>1.2489999999999999E-2</v>
      </c>
      <c r="R502" s="210">
        <f>Q502*H502</f>
        <v>7.4939999999999993E-2</v>
      </c>
      <c r="S502" s="210">
        <v>0</v>
      </c>
      <c r="T502" s="211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12" t="s">
        <v>186</v>
      </c>
      <c r="AT502" s="212" t="s">
        <v>211</v>
      </c>
      <c r="AU502" s="212" t="s">
        <v>86</v>
      </c>
      <c r="AY502" s="18" t="s">
        <v>145</v>
      </c>
      <c r="BE502" s="213">
        <f>IF(N502="základní",J502,0)</f>
        <v>0</v>
      </c>
      <c r="BF502" s="213">
        <f>IF(N502="snížená",J502,0)</f>
        <v>0</v>
      </c>
      <c r="BG502" s="213">
        <f>IF(N502="zákl. přenesená",J502,0)</f>
        <v>0</v>
      </c>
      <c r="BH502" s="213">
        <f>IF(N502="sníž. přenesená",J502,0)</f>
        <v>0</v>
      </c>
      <c r="BI502" s="213">
        <f>IF(N502="nulová",J502,0)</f>
        <v>0</v>
      </c>
      <c r="BJ502" s="18" t="s">
        <v>84</v>
      </c>
      <c r="BK502" s="213">
        <f>ROUND(I502*H502,2)</f>
        <v>0</v>
      </c>
      <c r="BL502" s="18" t="s">
        <v>151</v>
      </c>
      <c r="BM502" s="212" t="s">
        <v>575</v>
      </c>
    </row>
    <row r="503" spans="1:65" s="14" customFormat="1" ht="11.25">
      <c r="B503" s="225"/>
      <c r="C503" s="226"/>
      <c r="D503" s="216" t="s">
        <v>153</v>
      </c>
      <c r="E503" s="227" t="s">
        <v>1</v>
      </c>
      <c r="F503" s="228" t="s">
        <v>576</v>
      </c>
      <c r="G503" s="226"/>
      <c r="H503" s="229">
        <v>4</v>
      </c>
      <c r="I503" s="230"/>
      <c r="J503" s="226"/>
      <c r="K503" s="226"/>
      <c r="L503" s="231"/>
      <c r="M503" s="232"/>
      <c r="N503" s="233"/>
      <c r="O503" s="233"/>
      <c r="P503" s="233"/>
      <c r="Q503" s="233"/>
      <c r="R503" s="233"/>
      <c r="S503" s="233"/>
      <c r="T503" s="234"/>
      <c r="AT503" s="235" t="s">
        <v>153</v>
      </c>
      <c r="AU503" s="235" t="s">
        <v>86</v>
      </c>
      <c r="AV503" s="14" t="s">
        <v>86</v>
      </c>
      <c r="AW503" s="14" t="s">
        <v>35</v>
      </c>
      <c r="AX503" s="14" t="s">
        <v>79</v>
      </c>
      <c r="AY503" s="235" t="s">
        <v>145</v>
      </c>
    </row>
    <row r="504" spans="1:65" s="14" customFormat="1" ht="11.25">
      <c r="B504" s="225"/>
      <c r="C504" s="226"/>
      <c r="D504" s="216" t="s">
        <v>153</v>
      </c>
      <c r="E504" s="227" t="s">
        <v>1</v>
      </c>
      <c r="F504" s="228" t="s">
        <v>577</v>
      </c>
      <c r="G504" s="226"/>
      <c r="H504" s="229">
        <v>1</v>
      </c>
      <c r="I504" s="230"/>
      <c r="J504" s="226"/>
      <c r="K504" s="226"/>
      <c r="L504" s="231"/>
      <c r="M504" s="232"/>
      <c r="N504" s="233"/>
      <c r="O504" s="233"/>
      <c r="P504" s="233"/>
      <c r="Q504" s="233"/>
      <c r="R504" s="233"/>
      <c r="S504" s="233"/>
      <c r="T504" s="234"/>
      <c r="AT504" s="235" t="s">
        <v>153</v>
      </c>
      <c r="AU504" s="235" t="s">
        <v>86</v>
      </c>
      <c r="AV504" s="14" t="s">
        <v>86</v>
      </c>
      <c r="AW504" s="14" t="s">
        <v>35</v>
      </c>
      <c r="AX504" s="14" t="s">
        <v>79</v>
      </c>
      <c r="AY504" s="235" t="s">
        <v>145</v>
      </c>
    </row>
    <row r="505" spans="1:65" s="14" customFormat="1" ht="11.25">
      <c r="B505" s="225"/>
      <c r="C505" s="226"/>
      <c r="D505" s="216" t="s">
        <v>153</v>
      </c>
      <c r="E505" s="227" t="s">
        <v>1</v>
      </c>
      <c r="F505" s="228" t="s">
        <v>578</v>
      </c>
      <c r="G505" s="226"/>
      <c r="H505" s="229">
        <v>1</v>
      </c>
      <c r="I505" s="230"/>
      <c r="J505" s="226"/>
      <c r="K505" s="226"/>
      <c r="L505" s="231"/>
      <c r="M505" s="232"/>
      <c r="N505" s="233"/>
      <c r="O505" s="233"/>
      <c r="P505" s="233"/>
      <c r="Q505" s="233"/>
      <c r="R505" s="233"/>
      <c r="S505" s="233"/>
      <c r="T505" s="234"/>
      <c r="AT505" s="235" t="s">
        <v>153</v>
      </c>
      <c r="AU505" s="235" t="s">
        <v>86</v>
      </c>
      <c r="AV505" s="14" t="s">
        <v>86</v>
      </c>
      <c r="AW505" s="14" t="s">
        <v>35</v>
      </c>
      <c r="AX505" s="14" t="s">
        <v>79</v>
      </c>
      <c r="AY505" s="235" t="s">
        <v>145</v>
      </c>
    </row>
    <row r="506" spans="1:65" s="15" customFormat="1" ht="11.25">
      <c r="B506" s="236"/>
      <c r="C506" s="237"/>
      <c r="D506" s="216" t="s">
        <v>153</v>
      </c>
      <c r="E506" s="238" t="s">
        <v>1</v>
      </c>
      <c r="F506" s="239" t="s">
        <v>157</v>
      </c>
      <c r="G506" s="237"/>
      <c r="H506" s="240">
        <v>6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AT506" s="246" t="s">
        <v>153</v>
      </c>
      <c r="AU506" s="246" t="s">
        <v>86</v>
      </c>
      <c r="AV506" s="15" t="s">
        <v>151</v>
      </c>
      <c r="AW506" s="15" t="s">
        <v>35</v>
      </c>
      <c r="AX506" s="15" t="s">
        <v>84</v>
      </c>
      <c r="AY506" s="246" t="s">
        <v>145</v>
      </c>
    </row>
    <row r="507" spans="1:65" s="2" customFormat="1" ht="16.5" customHeight="1">
      <c r="A507" s="35"/>
      <c r="B507" s="36"/>
      <c r="C507" s="200" t="s">
        <v>579</v>
      </c>
      <c r="D507" s="200" t="s">
        <v>147</v>
      </c>
      <c r="E507" s="201" t="s">
        <v>580</v>
      </c>
      <c r="F507" s="202" t="s">
        <v>581</v>
      </c>
      <c r="G507" s="203" t="s">
        <v>241</v>
      </c>
      <c r="H507" s="204">
        <v>1</v>
      </c>
      <c r="I507" s="205"/>
      <c r="J507" s="206">
        <f>ROUND(I507*H507,2)</f>
        <v>0</v>
      </c>
      <c r="K507" s="207"/>
      <c r="L507" s="40"/>
      <c r="M507" s="208" t="s">
        <v>1</v>
      </c>
      <c r="N507" s="209" t="s">
        <v>44</v>
      </c>
      <c r="O507" s="72"/>
      <c r="P507" s="210">
        <f>O507*H507</f>
        <v>0</v>
      </c>
      <c r="Q507" s="210">
        <v>0</v>
      </c>
      <c r="R507" s="210">
        <f>Q507*H507</f>
        <v>0</v>
      </c>
      <c r="S507" s="210">
        <v>0</v>
      </c>
      <c r="T507" s="211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12" t="s">
        <v>151</v>
      </c>
      <c r="AT507" s="212" t="s">
        <v>147</v>
      </c>
      <c r="AU507" s="212" t="s">
        <v>86</v>
      </c>
      <c r="AY507" s="18" t="s">
        <v>145</v>
      </c>
      <c r="BE507" s="213">
        <f>IF(N507="základní",J507,0)</f>
        <v>0</v>
      </c>
      <c r="BF507" s="213">
        <f>IF(N507="snížená",J507,0)</f>
        <v>0</v>
      </c>
      <c r="BG507" s="213">
        <f>IF(N507="zákl. přenesená",J507,0)</f>
        <v>0</v>
      </c>
      <c r="BH507" s="213">
        <f>IF(N507="sníž. přenesená",J507,0)</f>
        <v>0</v>
      </c>
      <c r="BI507" s="213">
        <f>IF(N507="nulová",J507,0)</f>
        <v>0</v>
      </c>
      <c r="BJ507" s="18" t="s">
        <v>84</v>
      </c>
      <c r="BK507" s="213">
        <f>ROUND(I507*H507,2)</f>
        <v>0</v>
      </c>
      <c r="BL507" s="18" t="s">
        <v>151</v>
      </c>
      <c r="BM507" s="212" t="s">
        <v>582</v>
      </c>
    </row>
    <row r="508" spans="1:65" s="14" customFormat="1" ht="11.25">
      <c r="B508" s="225"/>
      <c r="C508" s="226"/>
      <c r="D508" s="216" t="s">
        <v>153</v>
      </c>
      <c r="E508" s="227" t="s">
        <v>1</v>
      </c>
      <c r="F508" s="228" t="s">
        <v>84</v>
      </c>
      <c r="G508" s="226"/>
      <c r="H508" s="229">
        <v>1</v>
      </c>
      <c r="I508" s="230"/>
      <c r="J508" s="226"/>
      <c r="K508" s="226"/>
      <c r="L508" s="231"/>
      <c r="M508" s="232"/>
      <c r="N508" s="233"/>
      <c r="O508" s="233"/>
      <c r="P508" s="233"/>
      <c r="Q508" s="233"/>
      <c r="R508" s="233"/>
      <c r="S508" s="233"/>
      <c r="T508" s="234"/>
      <c r="AT508" s="235" t="s">
        <v>153</v>
      </c>
      <c r="AU508" s="235" t="s">
        <v>86</v>
      </c>
      <c r="AV508" s="14" t="s">
        <v>86</v>
      </c>
      <c r="AW508" s="14" t="s">
        <v>35</v>
      </c>
      <c r="AX508" s="14" t="s">
        <v>84</v>
      </c>
      <c r="AY508" s="235" t="s">
        <v>145</v>
      </c>
    </row>
    <row r="509" spans="1:65" s="2" customFormat="1" ht="24" customHeight="1">
      <c r="A509" s="35"/>
      <c r="B509" s="36"/>
      <c r="C509" s="200" t="s">
        <v>583</v>
      </c>
      <c r="D509" s="200" t="s">
        <v>147</v>
      </c>
      <c r="E509" s="201" t="s">
        <v>584</v>
      </c>
      <c r="F509" s="202" t="s">
        <v>585</v>
      </c>
      <c r="G509" s="203" t="s">
        <v>241</v>
      </c>
      <c r="H509" s="204">
        <v>3</v>
      </c>
      <c r="I509" s="205"/>
      <c r="J509" s="206">
        <f>ROUND(I509*H509,2)</f>
        <v>0</v>
      </c>
      <c r="K509" s="207"/>
      <c r="L509" s="40"/>
      <c r="M509" s="208" t="s">
        <v>1</v>
      </c>
      <c r="N509" s="209" t="s">
        <v>44</v>
      </c>
      <c r="O509" s="72"/>
      <c r="P509" s="210">
        <f>O509*H509</f>
        <v>0</v>
      </c>
      <c r="Q509" s="210">
        <v>0.44169999999999998</v>
      </c>
      <c r="R509" s="210">
        <f>Q509*H509</f>
        <v>1.3250999999999999</v>
      </c>
      <c r="S509" s="210">
        <v>0</v>
      </c>
      <c r="T509" s="211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12" t="s">
        <v>151</v>
      </c>
      <c r="AT509" s="212" t="s">
        <v>147</v>
      </c>
      <c r="AU509" s="212" t="s">
        <v>86</v>
      </c>
      <c r="AY509" s="18" t="s">
        <v>145</v>
      </c>
      <c r="BE509" s="213">
        <f>IF(N509="základní",J509,0)</f>
        <v>0</v>
      </c>
      <c r="BF509" s="213">
        <f>IF(N509="snížená",J509,0)</f>
        <v>0</v>
      </c>
      <c r="BG509" s="213">
        <f>IF(N509="zákl. přenesená",J509,0)</f>
        <v>0</v>
      </c>
      <c r="BH509" s="213">
        <f>IF(N509="sníž. přenesená",J509,0)</f>
        <v>0</v>
      </c>
      <c r="BI509" s="213">
        <f>IF(N509="nulová",J509,0)</f>
        <v>0</v>
      </c>
      <c r="BJ509" s="18" t="s">
        <v>84</v>
      </c>
      <c r="BK509" s="213">
        <f>ROUND(I509*H509,2)</f>
        <v>0</v>
      </c>
      <c r="BL509" s="18" t="s">
        <v>151</v>
      </c>
      <c r="BM509" s="212" t="s">
        <v>586</v>
      </c>
    </row>
    <row r="510" spans="1:65" s="14" customFormat="1" ht="11.25">
      <c r="B510" s="225"/>
      <c r="C510" s="226"/>
      <c r="D510" s="216" t="s">
        <v>153</v>
      </c>
      <c r="E510" s="227" t="s">
        <v>1</v>
      </c>
      <c r="F510" s="228" t="s">
        <v>587</v>
      </c>
      <c r="G510" s="226"/>
      <c r="H510" s="229">
        <v>1</v>
      </c>
      <c r="I510" s="230"/>
      <c r="J510" s="226"/>
      <c r="K510" s="226"/>
      <c r="L510" s="231"/>
      <c r="M510" s="232"/>
      <c r="N510" s="233"/>
      <c r="O510" s="233"/>
      <c r="P510" s="233"/>
      <c r="Q510" s="233"/>
      <c r="R510" s="233"/>
      <c r="S510" s="233"/>
      <c r="T510" s="234"/>
      <c r="AT510" s="235" t="s">
        <v>153</v>
      </c>
      <c r="AU510" s="235" t="s">
        <v>86</v>
      </c>
      <c r="AV510" s="14" t="s">
        <v>86</v>
      </c>
      <c r="AW510" s="14" t="s">
        <v>35</v>
      </c>
      <c r="AX510" s="14" t="s">
        <v>79</v>
      </c>
      <c r="AY510" s="235" t="s">
        <v>145</v>
      </c>
    </row>
    <row r="511" spans="1:65" s="14" customFormat="1" ht="11.25">
      <c r="B511" s="225"/>
      <c r="C511" s="226"/>
      <c r="D511" s="216" t="s">
        <v>153</v>
      </c>
      <c r="E511" s="227" t="s">
        <v>1</v>
      </c>
      <c r="F511" s="228" t="s">
        <v>588</v>
      </c>
      <c r="G511" s="226"/>
      <c r="H511" s="229">
        <v>1</v>
      </c>
      <c r="I511" s="230"/>
      <c r="J511" s="226"/>
      <c r="K511" s="226"/>
      <c r="L511" s="231"/>
      <c r="M511" s="232"/>
      <c r="N511" s="233"/>
      <c r="O511" s="233"/>
      <c r="P511" s="233"/>
      <c r="Q511" s="233"/>
      <c r="R511" s="233"/>
      <c r="S511" s="233"/>
      <c r="T511" s="234"/>
      <c r="AT511" s="235" t="s">
        <v>153</v>
      </c>
      <c r="AU511" s="235" t="s">
        <v>86</v>
      </c>
      <c r="AV511" s="14" t="s">
        <v>86</v>
      </c>
      <c r="AW511" s="14" t="s">
        <v>35</v>
      </c>
      <c r="AX511" s="14" t="s">
        <v>79</v>
      </c>
      <c r="AY511" s="235" t="s">
        <v>145</v>
      </c>
    </row>
    <row r="512" spans="1:65" s="14" customFormat="1" ht="11.25">
      <c r="B512" s="225"/>
      <c r="C512" s="226"/>
      <c r="D512" s="216" t="s">
        <v>153</v>
      </c>
      <c r="E512" s="227" t="s">
        <v>1</v>
      </c>
      <c r="F512" s="228" t="s">
        <v>589</v>
      </c>
      <c r="G512" s="226"/>
      <c r="H512" s="229">
        <v>1</v>
      </c>
      <c r="I512" s="230"/>
      <c r="J512" s="226"/>
      <c r="K512" s="226"/>
      <c r="L512" s="231"/>
      <c r="M512" s="232"/>
      <c r="N512" s="233"/>
      <c r="O512" s="233"/>
      <c r="P512" s="233"/>
      <c r="Q512" s="233"/>
      <c r="R512" s="233"/>
      <c r="S512" s="233"/>
      <c r="T512" s="234"/>
      <c r="AT512" s="235" t="s">
        <v>153</v>
      </c>
      <c r="AU512" s="235" t="s">
        <v>86</v>
      </c>
      <c r="AV512" s="14" t="s">
        <v>86</v>
      </c>
      <c r="AW512" s="14" t="s">
        <v>35</v>
      </c>
      <c r="AX512" s="14" t="s">
        <v>79</v>
      </c>
      <c r="AY512" s="235" t="s">
        <v>145</v>
      </c>
    </row>
    <row r="513" spans="1:65" s="15" customFormat="1" ht="11.25">
      <c r="B513" s="236"/>
      <c r="C513" s="237"/>
      <c r="D513" s="216" t="s">
        <v>153</v>
      </c>
      <c r="E513" s="238" t="s">
        <v>1</v>
      </c>
      <c r="F513" s="239" t="s">
        <v>157</v>
      </c>
      <c r="G513" s="237"/>
      <c r="H513" s="240">
        <v>3</v>
      </c>
      <c r="I513" s="241"/>
      <c r="J513" s="237"/>
      <c r="K513" s="237"/>
      <c r="L513" s="242"/>
      <c r="M513" s="243"/>
      <c r="N513" s="244"/>
      <c r="O513" s="244"/>
      <c r="P513" s="244"/>
      <c r="Q513" s="244"/>
      <c r="R513" s="244"/>
      <c r="S513" s="244"/>
      <c r="T513" s="245"/>
      <c r="AT513" s="246" t="s">
        <v>153</v>
      </c>
      <c r="AU513" s="246" t="s">
        <v>86</v>
      </c>
      <c r="AV513" s="15" t="s">
        <v>151</v>
      </c>
      <c r="AW513" s="15" t="s">
        <v>35</v>
      </c>
      <c r="AX513" s="15" t="s">
        <v>84</v>
      </c>
      <c r="AY513" s="246" t="s">
        <v>145</v>
      </c>
    </row>
    <row r="514" spans="1:65" s="2" customFormat="1" ht="24" customHeight="1">
      <c r="A514" s="35"/>
      <c r="B514" s="36"/>
      <c r="C514" s="247" t="s">
        <v>590</v>
      </c>
      <c r="D514" s="247" t="s">
        <v>211</v>
      </c>
      <c r="E514" s="248" t="s">
        <v>591</v>
      </c>
      <c r="F514" s="249" t="s">
        <v>592</v>
      </c>
      <c r="G514" s="250" t="s">
        <v>241</v>
      </c>
      <c r="H514" s="251">
        <v>1</v>
      </c>
      <c r="I514" s="252"/>
      <c r="J514" s="253">
        <f>ROUND(I514*H514,2)</f>
        <v>0</v>
      </c>
      <c r="K514" s="254"/>
      <c r="L514" s="255"/>
      <c r="M514" s="256" t="s">
        <v>1</v>
      </c>
      <c r="N514" s="257" t="s">
        <v>44</v>
      </c>
      <c r="O514" s="72"/>
      <c r="P514" s="210">
        <f>O514*H514</f>
        <v>0</v>
      </c>
      <c r="Q514" s="210">
        <v>1.201E-2</v>
      </c>
      <c r="R514" s="210">
        <f>Q514*H514</f>
        <v>1.201E-2</v>
      </c>
      <c r="S514" s="210">
        <v>0</v>
      </c>
      <c r="T514" s="211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212" t="s">
        <v>186</v>
      </c>
      <c r="AT514" s="212" t="s">
        <v>211</v>
      </c>
      <c r="AU514" s="212" t="s">
        <v>86</v>
      </c>
      <c r="AY514" s="18" t="s">
        <v>145</v>
      </c>
      <c r="BE514" s="213">
        <f>IF(N514="základní",J514,0)</f>
        <v>0</v>
      </c>
      <c r="BF514" s="213">
        <f>IF(N514="snížená",J514,0)</f>
        <v>0</v>
      </c>
      <c r="BG514" s="213">
        <f>IF(N514="zákl. přenesená",J514,0)</f>
        <v>0</v>
      </c>
      <c r="BH514" s="213">
        <f>IF(N514="sníž. přenesená",J514,0)</f>
        <v>0</v>
      </c>
      <c r="BI514" s="213">
        <f>IF(N514="nulová",J514,0)</f>
        <v>0</v>
      </c>
      <c r="BJ514" s="18" t="s">
        <v>84</v>
      </c>
      <c r="BK514" s="213">
        <f>ROUND(I514*H514,2)</f>
        <v>0</v>
      </c>
      <c r="BL514" s="18" t="s">
        <v>151</v>
      </c>
      <c r="BM514" s="212" t="s">
        <v>593</v>
      </c>
    </row>
    <row r="515" spans="1:65" s="14" customFormat="1" ht="11.25">
      <c r="B515" s="225"/>
      <c r="C515" s="226"/>
      <c r="D515" s="216" t="s">
        <v>153</v>
      </c>
      <c r="E515" s="227" t="s">
        <v>1</v>
      </c>
      <c r="F515" s="228" t="s">
        <v>594</v>
      </c>
      <c r="G515" s="226"/>
      <c r="H515" s="229">
        <v>1</v>
      </c>
      <c r="I515" s="230"/>
      <c r="J515" s="226"/>
      <c r="K515" s="226"/>
      <c r="L515" s="231"/>
      <c r="M515" s="232"/>
      <c r="N515" s="233"/>
      <c r="O515" s="233"/>
      <c r="P515" s="233"/>
      <c r="Q515" s="233"/>
      <c r="R515" s="233"/>
      <c r="S515" s="233"/>
      <c r="T515" s="234"/>
      <c r="AT515" s="235" t="s">
        <v>153</v>
      </c>
      <c r="AU515" s="235" t="s">
        <v>86</v>
      </c>
      <c r="AV515" s="14" t="s">
        <v>86</v>
      </c>
      <c r="AW515" s="14" t="s">
        <v>35</v>
      </c>
      <c r="AX515" s="14" t="s">
        <v>84</v>
      </c>
      <c r="AY515" s="235" t="s">
        <v>145</v>
      </c>
    </row>
    <row r="516" spans="1:65" s="2" customFormat="1" ht="24" customHeight="1">
      <c r="A516" s="35"/>
      <c r="B516" s="36"/>
      <c r="C516" s="247" t="s">
        <v>595</v>
      </c>
      <c r="D516" s="247" t="s">
        <v>211</v>
      </c>
      <c r="E516" s="248" t="s">
        <v>596</v>
      </c>
      <c r="F516" s="249" t="s">
        <v>597</v>
      </c>
      <c r="G516" s="250" t="s">
        <v>241</v>
      </c>
      <c r="H516" s="251">
        <v>2</v>
      </c>
      <c r="I516" s="252"/>
      <c r="J516" s="253">
        <f>ROUND(I516*H516,2)</f>
        <v>0</v>
      </c>
      <c r="K516" s="254"/>
      <c r="L516" s="255"/>
      <c r="M516" s="256" t="s">
        <v>1</v>
      </c>
      <c r="N516" s="257" t="s">
        <v>44</v>
      </c>
      <c r="O516" s="72"/>
      <c r="P516" s="210">
        <f>O516*H516</f>
        <v>0</v>
      </c>
      <c r="Q516" s="210">
        <v>1.2489999999999999E-2</v>
      </c>
      <c r="R516" s="210">
        <f>Q516*H516</f>
        <v>2.4979999999999999E-2</v>
      </c>
      <c r="S516" s="210">
        <v>0</v>
      </c>
      <c r="T516" s="211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12" t="s">
        <v>186</v>
      </c>
      <c r="AT516" s="212" t="s">
        <v>211</v>
      </c>
      <c r="AU516" s="212" t="s">
        <v>86</v>
      </c>
      <c r="AY516" s="18" t="s">
        <v>145</v>
      </c>
      <c r="BE516" s="213">
        <f>IF(N516="základní",J516,0)</f>
        <v>0</v>
      </c>
      <c r="BF516" s="213">
        <f>IF(N516="snížená",J516,0)</f>
        <v>0</v>
      </c>
      <c r="BG516" s="213">
        <f>IF(N516="zákl. přenesená",J516,0)</f>
        <v>0</v>
      </c>
      <c r="BH516" s="213">
        <f>IF(N516="sníž. přenesená",J516,0)</f>
        <v>0</v>
      </c>
      <c r="BI516" s="213">
        <f>IF(N516="nulová",J516,0)</f>
        <v>0</v>
      </c>
      <c r="BJ516" s="18" t="s">
        <v>84</v>
      </c>
      <c r="BK516" s="213">
        <f>ROUND(I516*H516,2)</f>
        <v>0</v>
      </c>
      <c r="BL516" s="18" t="s">
        <v>151</v>
      </c>
      <c r="BM516" s="212" t="s">
        <v>598</v>
      </c>
    </row>
    <row r="517" spans="1:65" s="14" customFormat="1" ht="11.25">
      <c r="B517" s="225"/>
      <c r="C517" s="226"/>
      <c r="D517" s="216" t="s">
        <v>153</v>
      </c>
      <c r="E517" s="227" t="s">
        <v>1</v>
      </c>
      <c r="F517" s="228" t="s">
        <v>599</v>
      </c>
      <c r="G517" s="226"/>
      <c r="H517" s="229">
        <v>1</v>
      </c>
      <c r="I517" s="230"/>
      <c r="J517" s="226"/>
      <c r="K517" s="226"/>
      <c r="L517" s="231"/>
      <c r="M517" s="232"/>
      <c r="N517" s="233"/>
      <c r="O517" s="233"/>
      <c r="P517" s="233"/>
      <c r="Q517" s="233"/>
      <c r="R517" s="233"/>
      <c r="S517" s="233"/>
      <c r="T517" s="234"/>
      <c r="AT517" s="235" t="s">
        <v>153</v>
      </c>
      <c r="AU517" s="235" t="s">
        <v>86</v>
      </c>
      <c r="AV517" s="14" t="s">
        <v>86</v>
      </c>
      <c r="AW517" s="14" t="s">
        <v>35</v>
      </c>
      <c r="AX517" s="14" t="s">
        <v>79</v>
      </c>
      <c r="AY517" s="235" t="s">
        <v>145</v>
      </c>
    </row>
    <row r="518" spans="1:65" s="14" customFormat="1" ht="11.25">
      <c r="B518" s="225"/>
      <c r="C518" s="226"/>
      <c r="D518" s="216" t="s">
        <v>153</v>
      </c>
      <c r="E518" s="227" t="s">
        <v>1</v>
      </c>
      <c r="F518" s="228" t="s">
        <v>600</v>
      </c>
      <c r="G518" s="226"/>
      <c r="H518" s="229">
        <v>1</v>
      </c>
      <c r="I518" s="230"/>
      <c r="J518" s="226"/>
      <c r="K518" s="226"/>
      <c r="L518" s="231"/>
      <c r="M518" s="232"/>
      <c r="N518" s="233"/>
      <c r="O518" s="233"/>
      <c r="P518" s="233"/>
      <c r="Q518" s="233"/>
      <c r="R518" s="233"/>
      <c r="S518" s="233"/>
      <c r="T518" s="234"/>
      <c r="AT518" s="235" t="s">
        <v>153</v>
      </c>
      <c r="AU518" s="235" t="s">
        <v>86</v>
      </c>
      <c r="AV518" s="14" t="s">
        <v>86</v>
      </c>
      <c r="AW518" s="14" t="s">
        <v>35</v>
      </c>
      <c r="AX518" s="14" t="s">
        <v>79</v>
      </c>
      <c r="AY518" s="235" t="s">
        <v>145</v>
      </c>
    </row>
    <row r="519" spans="1:65" s="15" customFormat="1" ht="11.25">
      <c r="B519" s="236"/>
      <c r="C519" s="237"/>
      <c r="D519" s="216" t="s">
        <v>153</v>
      </c>
      <c r="E519" s="238" t="s">
        <v>1</v>
      </c>
      <c r="F519" s="239" t="s">
        <v>157</v>
      </c>
      <c r="G519" s="237"/>
      <c r="H519" s="240">
        <v>2</v>
      </c>
      <c r="I519" s="241"/>
      <c r="J519" s="237"/>
      <c r="K519" s="237"/>
      <c r="L519" s="242"/>
      <c r="M519" s="243"/>
      <c r="N519" s="244"/>
      <c r="O519" s="244"/>
      <c r="P519" s="244"/>
      <c r="Q519" s="244"/>
      <c r="R519" s="244"/>
      <c r="S519" s="244"/>
      <c r="T519" s="245"/>
      <c r="AT519" s="246" t="s">
        <v>153</v>
      </c>
      <c r="AU519" s="246" t="s">
        <v>86</v>
      </c>
      <c r="AV519" s="15" t="s">
        <v>151</v>
      </c>
      <c r="AW519" s="15" t="s">
        <v>35</v>
      </c>
      <c r="AX519" s="15" t="s">
        <v>84</v>
      </c>
      <c r="AY519" s="246" t="s">
        <v>145</v>
      </c>
    </row>
    <row r="520" spans="1:65" s="12" customFormat="1" ht="22.9" customHeight="1">
      <c r="B520" s="184"/>
      <c r="C520" s="185"/>
      <c r="D520" s="186" t="s">
        <v>78</v>
      </c>
      <c r="E520" s="198" t="s">
        <v>191</v>
      </c>
      <c r="F520" s="198" t="s">
        <v>601</v>
      </c>
      <c r="G520" s="185"/>
      <c r="H520" s="185"/>
      <c r="I520" s="188"/>
      <c r="J520" s="199">
        <f>BK520</f>
        <v>0</v>
      </c>
      <c r="K520" s="185"/>
      <c r="L520" s="190"/>
      <c r="M520" s="191"/>
      <c r="N520" s="192"/>
      <c r="O520" s="192"/>
      <c r="P520" s="193">
        <f>SUM(P521:P529)</f>
        <v>0</v>
      </c>
      <c r="Q520" s="192"/>
      <c r="R520" s="193">
        <f>SUM(R521:R529)</f>
        <v>0.10378836</v>
      </c>
      <c r="S520" s="192"/>
      <c r="T520" s="194">
        <f>SUM(T521:T529)</f>
        <v>0</v>
      </c>
      <c r="AR520" s="195" t="s">
        <v>84</v>
      </c>
      <c r="AT520" s="196" t="s">
        <v>78</v>
      </c>
      <c r="AU520" s="196" t="s">
        <v>84</v>
      </c>
      <c r="AY520" s="195" t="s">
        <v>145</v>
      </c>
      <c r="BK520" s="197">
        <f>SUM(BK521:BK529)</f>
        <v>0</v>
      </c>
    </row>
    <row r="521" spans="1:65" s="2" customFormat="1" ht="24" customHeight="1">
      <c r="A521" s="35"/>
      <c r="B521" s="36"/>
      <c r="C521" s="200" t="s">
        <v>602</v>
      </c>
      <c r="D521" s="200" t="s">
        <v>147</v>
      </c>
      <c r="E521" s="201" t="s">
        <v>603</v>
      </c>
      <c r="F521" s="202" t="s">
        <v>604</v>
      </c>
      <c r="G521" s="203" t="s">
        <v>219</v>
      </c>
      <c r="H521" s="204">
        <v>301.584</v>
      </c>
      <c r="I521" s="205"/>
      <c r="J521" s="206">
        <f>ROUND(I521*H521,2)</f>
        <v>0</v>
      </c>
      <c r="K521" s="207"/>
      <c r="L521" s="40"/>
      <c r="M521" s="208" t="s">
        <v>1</v>
      </c>
      <c r="N521" s="209" t="s">
        <v>44</v>
      </c>
      <c r="O521" s="72"/>
      <c r="P521" s="210">
        <f>O521*H521</f>
        <v>0</v>
      </c>
      <c r="Q521" s="210">
        <v>4.0000000000000003E-5</v>
      </c>
      <c r="R521" s="210">
        <f>Q521*H521</f>
        <v>1.206336E-2</v>
      </c>
      <c r="S521" s="210">
        <v>0</v>
      </c>
      <c r="T521" s="211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212" t="s">
        <v>151</v>
      </c>
      <c r="AT521" s="212" t="s">
        <v>147</v>
      </c>
      <c r="AU521" s="212" t="s">
        <v>86</v>
      </c>
      <c r="AY521" s="18" t="s">
        <v>145</v>
      </c>
      <c r="BE521" s="213">
        <f>IF(N521="základní",J521,0)</f>
        <v>0</v>
      </c>
      <c r="BF521" s="213">
        <f>IF(N521="snížená",J521,0)</f>
        <v>0</v>
      </c>
      <c r="BG521" s="213">
        <f>IF(N521="zákl. přenesená",J521,0)</f>
        <v>0</v>
      </c>
      <c r="BH521" s="213">
        <f>IF(N521="sníž. přenesená",J521,0)</f>
        <v>0</v>
      </c>
      <c r="BI521" s="213">
        <f>IF(N521="nulová",J521,0)</f>
        <v>0</v>
      </c>
      <c r="BJ521" s="18" t="s">
        <v>84</v>
      </c>
      <c r="BK521" s="213">
        <f>ROUND(I521*H521,2)</f>
        <v>0</v>
      </c>
      <c r="BL521" s="18" t="s">
        <v>151</v>
      </c>
      <c r="BM521" s="212" t="s">
        <v>605</v>
      </c>
    </row>
    <row r="522" spans="1:65" s="14" customFormat="1" ht="11.25">
      <c r="B522" s="225"/>
      <c r="C522" s="226"/>
      <c r="D522" s="216" t="s">
        <v>153</v>
      </c>
      <c r="E522" s="227" t="s">
        <v>1</v>
      </c>
      <c r="F522" s="228" t="s">
        <v>606</v>
      </c>
      <c r="G522" s="226"/>
      <c r="H522" s="229">
        <v>301.584</v>
      </c>
      <c r="I522" s="230"/>
      <c r="J522" s="226"/>
      <c r="K522" s="226"/>
      <c r="L522" s="231"/>
      <c r="M522" s="232"/>
      <c r="N522" s="233"/>
      <c r="O522" s="233"/>
      <c r="P522" s="233"/>
      <c r="Q522" s="233"/>
      <c r="R522" s="233"/>
      <c r="S522" s="233"/>
      <c r="T522" s="234"/>
      <c r="AT522" s="235" t="s">
        <v>153</v>
      </c>
      <c r="AU522" s="235" t="s">
        <v>86</v>
      </c>
      <c r="AV522" s="14" t="s">
        <v>86</v>
      </c>
      <c r="AW522" s="14" t="s">
        <v>35</v>
      </c>
      <c r="AX522" s="14" t="s">
        <v>84</v>
      </c>
      <c r="AY522" s="235" t="s">
        <v>145</v>
      </c>
    </row>
    <row r="523" spans="1:65" s="2" customFormat="1" ht="24" customHeight="1">
      <c r="A523" s="35"/>
      <c r="B523" s="36"/>
      <c r="C523" s="200" t="s">
        <v>607</v>
      </c>
      <c r="D523" s="200" t="s">
        <v>147</v>
      </c>
      <c r="E523" s="201" t="s">
        <v>608</v>
      </c>
      <c r="F523" s="202" t="s">
        <v>609</v>
      </c>
      <c r="G523" s="203" t="s">
        <v>219</v>
      </c>
      <c r="H523" s="204">
        <v>30.574999999999999</v>
      </c>
      <c r="I523" s="205"/>
      <c r="J523" s="206">
        <f>ROUND(I523*H523,2)</f>
        <v>0</v>
      </c>
      <c r="K523" s="207"/>
      <c r="L523" s="40"/>
      <c r="M523" s="208" t="s">
        <v>1</v>
      </c>
      <c r="N523" s="209" t="s">
        <v>44</v>
      </c>
      <c r="O523" s="72"/>
      <c r="P523" s="210">
        <f>O523*H523</f>
        <v>0</v>
      </c>
      <c r="Q523" s="210">
        <v>3.0000000000000001E-3</v>
      </c>
      <c r="R523" s="210">
        <f>Q523*H523</f>
        <v>9.1725000000000001E-2</v>
      </c>
      <c r="S523" s="210">
        <v>0</v>
      </c>
      <c r="T523" s="211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212" t="s">
        <v>244</v>
      </c>
      <c r="AT523" s="212" t="s">
        <v>147</v>
      </c>
      <c r="AU523" s="212" t="s">
        <v>86</v>
      </c>
      <c r="AY523" s="18" t="s">
        <v>145</v>
      </c>
      <c r="BE523" s="213">
        <f>IF(N523="základní",J523,0)</f>
        <v>0</v>
      </c>
      <c r="BF523" s="213">
        <f>IF(N523="snížená",J523,0)</f>
        <v>0</v>
      </c>
      <c r="BG523" s="213">
        <f>IF(N523="zákl. přenesená",J523,0)</f>
        <v>0</v>
      </c>
      <c r="BH523" s="213">
        <f>IF(N523="sníž. přenesená",J523,0)</f>
        <v>0</v>
      </c>
      <c r="BI523" s="213">
        <f>IF(N523="nulová",J523,0)</f>
        <v>0</v>
      </c>
      <c r="BJ523" s="18" t="s">
        <v>84</v>
      </c>
      <c r="BK523" s="213">
        <f>ROUND(I523*H523,2)</f>
        <v>0</v>
      </c>
      <c r="BL523" s="18" t="s">
        <v>244</v>
      </c>
      <c r="BM523" s="212" t="s">
        <v>610</v>
      </c>
    </row>
    <row r="524" spans="1:65" s="13" customFormat="1" ht="11.25">
      <c r="B524" s="214"/>
      <c r="C524" s="215"/>
      <c r="D524" s="216" t="s">
        <v>153</v>
      </c>
      <c r="E524" s="217" t="s">
        <v>1</v>
      </c>
      <c r="F524" s="218" t="s">
        <v>611</v>
      </c>
      <c r="G524" s="215"/>
      <c r="H524" s="217" t="s">
        <v>1</v>
      </c>
      <c r="I524" s="219"/>
      <c r="J524" s="215"/>
      <c r="K524" s="215"/>
      <c r="L524" s="220"/>
      <c r="M524" s="221"/>
      <c r="N524" s="222"/>
      <c r="O524" s="222"/>
      <c r="P524" s="222"/>
      <c r="Q524" s="222"/>
      <c r="R524" s="222"/>
      <c r="S524" s="222"/>
      <c r="T524" s="223"/>
      <c r="AT524" s="224" t="s">
        <v>153</v>
      </c>
      <c r="AU524" s="224" t="s">
        <v>86</v>
      </c>
      <c r="AV524" s="13" t="s">
        <v>84</v>
      </c>
      <c r="AW524" s="13" t="s">
        <v>35</v>
      </c>
      <c r="AX524" s="13" t="s">
        <v>79</v>
      </c>
      <c r="AY524" s="224" t="s">
        <v>145</v>
      </c>
    </row>
    <row r="525" spans="1:65" s="14" customFormat="1" ht="11.25">
      <c r="B525" s="225"/>
      <c r="C525" s="226"/>
      <c r="D525" s="216" t="s">
        <v>153</v>
      </c>
      <c r="E525" s="227" t="s">
        <v>1</v>
      </c>
      <c r="F525" s="228" t="s">
        <v>612</v>
      </c>
      <c r="G525" s="226"/>
      <c r="H525" s="229">
        <v>4.444</v>
      </c>
      <c r="I525" s="230"/>
      <c r="J525" s="226"/>
      <c r="K525" s="226"/>
      <c r="L525" s="231"/>
      <c r="M525" s="232"/>
      <c r="N525" s="233"/>
      <c r="O525" s="233"/>
      <c r="P525" s="233"/>
      <c r="Q525" s="233"/>
      <c r="R525" s="233"/>
      <c r="S525" s="233"/>
      <c r="T525" s="234"/>
      <c r="AT525" s="235" t="s">
        <v>153</v>
      </c>
      <c r="AU525" s="235" t="s">
        <v>86</v>
      </c>
      <c r="AV525" s="14" t="s">
        <v>86</v>
      </c>
      <c r="AW525" s="14" t="s">
        <v>35</v>
      </c>
      <c r="AX525" s="14" t="s">
        <v>79</v>
      </c>
      <c r="AY525" s="235" t="s">
        <v>145</v>
      </c>
    </row>
    <row r="526" spans="1:65" s="14" customFormat="1" ht="11.25">
      <c r="B526" s="225"/>
      <c r="C526" s="226"/>
      <c r="D526" s="216" t="s">
        <v>153</v>
      </c>
      <c r="E526" s="227" t="s">
        <v>1</v>
      </c>
      <c r="F526" s="228" t="s">
        <v>613</v>
      </c>
      <c r="G526" s="226"/>
      <c r="H526" s="229">
        <v>7.8120000000000003</v>
      </c>
      <c r="I526" s="230"/>
      <c r="J526" s="226"/>
      <c r="K526" s="226"/>
      <c r="L526" s="231"/>
      <c r="M526" s="232"/>
      <c r="N526" s="233"/>
      <c r="O526" s="233"/>
      <c r="P526" s="233"/>
      <c r="Q526" s="233"/>
      <c r="R526" s="233"/>
      <c r="S526" s="233"/>
      <c r="T526" s="234"/>
      <c r="AT526" s="235" t="s">
        <v>153</v>
      </c>
      <c r="AU526" s="235" t="s">
        <v>86</v>
      </c>
      <c r="AV526" s="14" t="s">
        <v>86</v>
      </c>
      <c r="AW526" s="14" t="s">
        <v>35</v>
      </c>
      <c r="AX526" s="14" t="s">
        <v>79</v>
      </c>
      <c r="AY526" s="235" t="s">
        <v>145</v>
      </c>
    </row>
    <row r="527" spans="1:65" s="14" customFormat="1" ht="11.25">
      <c r="B527" s="225"/>
      <c r="C527" s="226"/>
      <c r="D527" s="216" t="s">
        <v>153</v>
      </c>
      <c r="E527" s="227" t="s">
        <v>1</v>
      </c>
      <c r="F527" s="228" t="s">
        <v>614</v>
      </c>
      <c r="G527" s="226"/>
      <c r="H527" s="229">
        <v>9.0679999999999996</v>
      </c>
      <c r="I527" s="230"/>
      <c r="J527" s="226"/>
      <c r="K527" s="226"/>
      <c r="L527" s="231"/>
      <c r="M527" s="232"/>
      <c r="N527" s="233"/>
      <c r="O527" s="233"/>
      <c r="P527" s="233"/>
      <c r="Q527" s="233"/>
      <c r="R527" s="233"/>
      <c r="S527" s="233"/>
      <c r="T527" s="234"/>
      <c r="AT527" s="235" t="s">
        <v>153</v>
      </c>
      <c r="AU527" s="235" t="s">
        <v>86</v>
      </c>
      <c r="AV527" s="14" t="s">
        <v>86</v>
      </c>
      <c r="AW527" s="14" t="s">
        <v>35</v>
      </c>
      <c r="AX527" s="14" t="s">
        <v>79</v>
      </c>
      <c r="AY527" s="235" t="s">
        <v>145</v>
      </c>
    </row>
    <row r="528" spans="1:65" s="14" customFormat="1" ht="11.25">
      <c r="B528" s="225"/>
      <c r="C528" s="226"/>
      <c r="D528" s="216" t="s">
        <v>153</v>
      </c>
      <c r="E528" s="227" t="s">
        <v>1</v>
      </c>
      <c r="F528" s="228" t="s">
        <v>615</v>
      </c>
      <c r="G528" s="226"/>
      <c r="H528" s="229">
        <v>9.2509999999999994</v>
      </c>
      <c r="I528" s="230"/>
      <c r="J528" s="226"/>
      <c r="K528" s="226"/>
      <c r="L528" s="231"/>
      <c r="M528" s="232"/>
      <c r="N528" s="233"/>
      <c r="O528" s="233"/>
      <c r="P528" s="233"/>
      <c r="Q528" s="233"/>
      <c r="R528" s="233"/>
      <c r="S528" s="233"/>
      <c r="T528" s="234"/>
      <c r="AT528" s="235" t="s">
        <v>153</v>
      </c>
      <c r="AU528" s="235" t="s">
        <v>86</v>
      </c>
      <c r="AV528" s="14" t="s">
        <v>86</v>
      </c>
      <c r="AW528" s="14" t="s">
        <v>35</v>
      </c>
      <c r="AX528" s="14" t="s">
        <v>79</v>
      </c>
      <c r="AY528" s="235" t="s">
        <v>145</v>
      </c>
    </row>
    <row r="529" spans="1:65" s="15" customFormat="1" ht="11.25">
      <c r="B529" s="236"/>
      <c r="C529" s="237"/>
      <c r="D529" s="216" t="s">
        <v>153</v>
      </c>
      <c r="E529" s="238" t="s">
        <v>1</v>
      </c>
      <c r="F529" s="239" t="s">
        <v>157</v>
      </c>
      <c r="G529" s="237"/>
      <c r="H529" s="240">
        <v>30.574999999999999</v>
      </c>
      <c r="I529" s="241"/>
      <c r="J529" s="237"/>
      <c r="K529" s="237"/>
      <c r="L529" s="242"/>
      <c r="M529" s="243"/>
      <c r="N529" s="244"/>
      <c r="O529" s="244"/>
      <c r="P529" s="244"/>
      <c r="Q529" s="244"/>
      <c r="R529" s="244"/>
      <c r="S529" s="244"/>
      <c r="T529" s="245"/>
      <c r="AT529" s="246" t="s">
        <v>153</v>
      </c>
      <c r="AU529" s="246" t="s">
        <v>86</v>
      </c>
      <c r="AV529" s="15" t="s">
        <v>151</v>
      </c>
      <c r="AW529" s="15" t="s">
        <v>35</v>
      </c>
      <c r="AX529" s="15" t="s">
        <v>84</v>
      </c>
      <c r="AY529" s="246" t="s">
        <v>145</v>
      </c>
    </row>
    <row r="530" spans="1:65" s="12" customFormat="1" ht="22.9" customHeight="1">
      <c r="B530" s="184"/>
      <c r="C530" s="185"/>
      <c r="D530" s="186" t="s">
        <v>78</v>
      </c>
      <c r="E530" s="198" t="s">
        <v>616</v>
      </c>
      <c r="F530" s="198" t="s">
        <v>617</v>
      </c>
      <c r="G530" s="185"/>
      <c r="H530" s="185"/>
      <c r="I530" s="188"/>
      <c r="J530" s="199">
        <f>BK530</f>
        <v>0</v>
      </c>
      <c r="K530" s="185"/>
      <c r="L530" s="190"/>
      <c r="M530" s="191"/>
      <c r="N530" s="192"/>
      <c r="O530" s="192"/>
      <c r="P530" s="193">
        <f>SUM(P531:P532)</f>
        <v>0</v>
      </c>
      <c r="Q530" s="192"/>
      <c r="R530" s="193">
        <f>SUM(R531:R532)</f>
        <v>9.9449999999999994E-4</v>
      </c>
      <c r="S530" s="192"/>
      <c r="T530" s="194">
        <f>SUM(T531:T532)</f>
        <v>0</v>
      </c>
      <c r="AR530" s="195" t="s">
        <v>84</v>
      </c>
      <c r="AT530" s="196" t="s">
        <v>78</v>
      </c>
      <c r="AU530" s="196" t="s">
        <v>84</v>
      </c>
      <c r="AY530" s="195" t="s">
        <v>145</v>
      </c>
      <c r="BK530" s="197">
        <f>SUM(BK531:BK532)</f>
        <v>0</v>
      </c>
    </row>
    <row r="531" spans="1:65" s="2" customFormat="1" ht="24" customHeight="1">
      <c r="A531" s="35"/>
      <c r="B531" s="36"/>
      <c r="C531" s="200" t="s">
        <v>618</v>
      </c>
      <c r="D531" s="200" t="s">
        <v>147</v>
      </c>
      <c r="E531" s="201" t="s">
        <v>619</v>
      </c>
      <c r="F531" s="202" t="s">
        <v>620</v>
      </c>
      <c r="G531" s="203" t="s">
        <v>219</v>
      </c>
      <c r="H531" s="204">
        <v>7.65</v>
      </c>
      <c r="I531" s="205"/>
      <c r="J531" s="206">
        <f>ROUND(I531*H531,2)</f>
        <v>0</v>
      </c>
      <c r="K531" s="207"/>
      <c r="L531" s="40"/>
      <c r="M531" s="208" t="s">
        <v>1</v>
      </c>
      <c r="N531" s="209" t="s">
        <v>44</v>
      </c>
      <c r="O531" s="72"/>
      <c r="P531" s="210">
        <f>O531*H531</f>
        <v>0</v>
      </c>
      <c r="Q531" s="210">
        <v>1.2999999999999999E-4</v>
      </c>
      <c r="R531" s="210">
        <f>Q531*H531</f>
        <v>9.9449999999999994E-4</v>
      </c>
      <c r="S531" s="210">
        <v>0</v>
      </c>
      <c r="T531" s="211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212" t="s">
        <v>151</v>
      </c>
      <c r="AT531" s="212" t="s">
        <v>147</v>
      </c>
      <c r="AU531" s="212" t="s">
        <v>86</v>
      </c>
      <c r="AY531" s="18" t="s">
        <v>145</v>
      </c>
      <c r="BE531" s="213">
        <f>IF(N531="základní",J531,0)</f>
        <v>0</v>
      </c>
      <c r="BF531" s="213">
        <f>IF(N531="snížená",J531,0)</f>
        <v>0</v>
      </c>
      <c r="BG531" s="213">
        <f>IF(N531="zákl. přenesená",J531,0)</f>
        <v>0</v>
      </c>
      <c r="BH531" s="213">
        <f>IF(N531="sníž. přenesená",J531,0)</f>
        <v>0</v>
      </c>
      <c r="BI531" s="213">
        <f>IF(N531="nulová",J531,0)</f>
        <v>0</v>
      </c>
      <c r="BJ531" s="18" t="s">
        <v>84</v>
      </c>
      <c r="BK531" s="213">
        <f>ROUND(I531*H531,2)</f>
        <v>0</v>
      </c>
      <c r="BL531" s="18" t="s">
        <v>151</v>
      </c>
      <c r="BM531" s="212" t="s">
        <v>621</v>
      </c>
    </row>
    <row r="532" spans="1:65" s="14" customFormat="1" ht="11.25">
      <c r="B532" s="225"/>
      <c r="C532" s="226"/>
      <c r="D532" s="216" t="s">
        <v>153</v>
      </c>
      <c r="E532" s="227" t="s">
        <v>1</v>
      </c>
      <c r="F532" s="228" t="s">
        <v>622</v>
      </c>
      <c r="G532" s="226"/>
      <c r="H532" s="229">
        <v>7.65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AT532" s="235" t="s">
        <v>153</v>
      </c>
      <c r="AU532" s="235" t="s">
        <v>86</v>
      </c>
      <c r="AV532" s="14" t="s">
        <v>86</v>
      </c>
      <c r="AW532" s="14" t="s">
        <v>35</v>
      </c>
      <c r="AX532" s="14" t="s">
        <v>84</v>
      </c>
      <c r="AY532" s="235" t="s">
        <v>145</v>
      </c>
    </row>
    <row r="533" spans="1:65" s="12" customFormat="1" ht="22.9" customHeight="1">
      <c r="B533" s="184"/>
      <c r="C533" s="185"/>
      <c r="D533" s="186" t="s">
        <v>78</v>
      </c>
      <c r="E533" s="198" t="s">
        <v>623</v>
      </c>
      <c r="F533" s="198" t="s">
        <v>624</v>
      </c>
      <c r="G533" s="185"/>
      <c r="H533" s="185"/>
      <c r="I533" s="188"/>
      <c r="J533" s="199">
        <f>BK533</f>
        <v>0</v>
      </c>
      <c r="K533" s="185"/>
      <c r="L533" s="190"/>
      <c r="M533" s="191"/>
      <c r="N533" s="192"/>
      <c r="O533" s="192"/>
      <c r="P533" s="193">
        <f>SUM(P534:P706)</f>
        <v>0</v>
      </c>
      <c r="Q533" s="192"/>
      <c r="R533" s="193">
        <f>SUM(R534:R706)</f>
        <v>4.5363999999999995E-3</v>
      </c>
      <c r="S533" s="192"/>
      <c r="T533" s="194">
        <f>SUM(T534:T706)</f>
        <v>65.336083000000016</v>
      </c>
      <c r="AR533" s="195" t="s">
        <v>84</v>
      </c>
      <c r="AT533" s="196" t="s">
        <v>78</v>
      </c>
      <c r="AU533" s="196" t="s">
        <v>84</v>
      </c>
      <c r="AY533" s="195" t="s">
        <v>145</v>
      </c>
      <c r="BK533" s="197">
        <f>SUM(BK534:BK706)</f>
        <v>0</v>
      </c>
    </row>
    <row r="534" spans="1:65" s="2" customFormat="1" ht="16.5" customHeight="1">
      <c r="A534" s="35"/>
      <c r="B534" s="36"/>
      <c r="C534" s="200" t="s">
        <v>625</v>
      </c>
      <c r="D534" s="200" t="s">
        <v>147</v>
      </c>
      <c r="E534" s="201" t="s">
        <v>626</v>
      </c>
      <c r="F534" s="202" t="s">
        <v>627</v>
      </c>
      <c r="G534" s="203" t="s">
        <v>219</v>
      </c>
      <c r="H534" s="204">
        <v>52.095999999999997</v>
      </c>
      <c r="I534" s="205"/>
      <c r="J534" s="206">
        <f>ROUND(I534*H534,2)</f>
        <v>0</v>
      </c>
      <c r="K534" s="207"/>
      <c r="L534" s="40"/>
      <c r="M534" s="208" t="s">
        <v>1</v>
      </c>
      <c r="N534" s="209" t="s">
        <v>44</v>
      </c>
      <c r="O534" s="72"/>
      <c r="P534" s="210">
        <f>O534*H534</f>
        <v>0</v>
      </c>
      <c r="Q534" s="210">
        <v>0</v>
      </c>
      <c r="R534" s="210">
        <f>Q534*H534</f>
        <v>0</v>
      </c>
      <c r="S534" s="210">
        <v>0.13100000000000001</v>
      </c>
      <c r="T534" s="211">
        <f>S534*H534</f>
        <v>6.8245759999999995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212" t="s">
        <v>151</v>
      </c>
      <c r="AT534" s="212" t="s">
        <v>147</v>
      </c>
      <c r="AU534" s="212" t="s">
        <v>86</v>
      </c>
      <c r="AY534" s="18" t="s">
        <v>145</v>
      </c>
      <c r="BE534" s="213">
        <f>IF(N534="základní",J534,0)</f>
        <v>0</v>
      </c>
      <c r="BF534" s="213">
        <f>IF(N534="snížená",J534,0)</f>
        <v>0</v>
      </c>
      <c r="BG534" s="213">
        <f>IF(N534="zákl. přenesená",J534,0)</f>
        <v>0</v>
      </c>
      <c r="BH534" s="213">
        <f>IF(N534="sníž. přenesená",J534,0)</f>
        <v>0</v>
      </c>
      <c r="BI534" s="213">
        <f>IF(N534="nulová",J534,0)</f>
        <v>0</v>
      </c>
      <c r="BJ534" s="18" t="s">
        <v>84</v>
      </c>
      <c r="BK534" s="213">
        <f>ROUND(I534*H534,2)</f>
        <v>0</v>
      </c>
      <c r="BL534" s="18" t="s">
        <v>151</v>
      </c>
      <c r="BM534" s="212" t="s">
        <v>628</v>
      </c>
    </row>
    <row r="535" spans="1:65" s="13" customFormat="1" ht="11.25">
      <c r="B535" s="214"/>
      <c r="C535" s="215"/>
      <c r="D535" s="216" t="s">
        <v>153</v>
      </c>
      <c r="E535" s="217" t="s">
        <v>1</v>
      </c>
      <c r="F535" s="218" t="s">
        <v>629</v>
      </c>
      <c r="G535" s="215"/>
      <c r="H535" s="217" t="s">
        <v>1</v>
      </c>
      <c r="I535" s="219"/>
      <c r="J535" s="215"/>
      <c r="K535" s="215"/>
      <c r="L535" s="220"/>
      <c r="M535" s="221"/>
      <c r="N535" s="222"/>
      <c r="O535" s="222"/>
      <c r="P535" s="222"/>
      <c r="Q535" s="222"/>
      <c r="R535" s="222"/>
      <c r="S535" s="222"/>
      <c r="T535" s="223"/>
      <c r="AT535" s="224" t="s">
        <v>153</v>
      </c>
      <c r="AU535" s="224" t="s">
        <v>86</v>
      </c>
      <c r="AV535" s="13" t="s">
        <v>84</v>
      </c>
      <c r="AW535" s="13" t="s">
        <v>35</v>
      </c>
      <c r="AX535" s="13" t="s">
        <v>79</v>
      </c>
      <c r="AY535" s="224" t="s">
        <v>145</v>
      </c>
    </row>
    <row r="536" spans="1:65" s="14" customFormat="1" ht="22.5">
      <c r="B536" s="225"/>
      <c r="C536" s="226"/>
      <c r="D536" s="216" t="s">
        <v>153</v>
      </c>
      <c r="E536" s="227" t="s">
        <v>1</v>
      </c>
      <c r="F536" s="228" t="s">
        <v>630</v>
      </c>
      <c r="G536" s="226"/>
      <c r="H536" s="229">
        <v>43.237000000000002</v>
      </c>
      <c r="I536" s="230"/>
      <c r="J536" s="226"/>
      <c r="K536" s="226"/>
      <c r="L536" s="231"/>
      <c r="M536" s="232"/>
      <c r="N536" s="233"/>
      <c r="O536" s="233"/>
      <c r="P536" s="233"/>
      <c r="Q536" s="233"/>
      <c r="R536" s="233"/>
      <c r="S536" s="233"/>
      <c r="T536" s="234"/>
      <c r="AT536" s="235" t="s">
        <v>153</v>
      </c>
      <c r="AU536" s="235" t="s">
        <v>86</v>
      </c>
      <c r="AV536" s="14" t="s">
        <v>86</v>
      </c>
      <c r="AW536" s="14" t="s">
        <v>35</v>
      </c>
      <c r="AX536" s="14" t="s">
        <v>79</v>
      </c>
      <c r="AY536" s="235" t="s">
        <v>145</v>
      </c>
    </row>
    <row r="537" spans="1:65" s="14" customFormat="1" ht="11.25">
      <c r="B537" s="225"/>
      <c r="C537" s="226"/>
      <c r="D537" s="216" t="s">
        <v>153</v>
      </c>
      <c r="E537" s="227" t="s">
        <v>1</v>
      </c>
      <c r="F537" s="228" t="s">
        <v>631</v>
      </c>
      <c r="G537" s="226"/>
      <c r="H537" s="229">
        <v>5.617</v>
      </c>
      <c r="I537" s="230"/>
      <c r="J537" s="226"/>
      <c r="K537" s="226"/>
      <c r="L537" s="231"/>
      <c r="M537" s="232"/>
      <c r="N537" s="233"/>
      <c r="O537" s="233"/>
      <c r="P537" s="233"/>
      <c r="Q537" s="233"/>
      <c r="R537" s="233"/>
      <c r="S537" s="233"/>
      <c r="T537" s="234"/>
      <c r="AT537" s="235" t="s">
        <v>153</v>
      </c>
      <c r="AU537" s="235" t="s">
        <v>86</v>
      </c>
      <c r="AV537" s="14" t="s">
        <v>86</v>
      </c>
      <c r="AW537" s="14" t="s">
        <v>35</v>
      </c>
      <c r="AX537" s="14" t="s">
        <v>79</v>
      </c>
      <c r="AY537" s="235" t="s">
        <v>145</v>
      </c>
    </row>
    <row r="538" spans="1:65" s="14" customFormat="1" ht="11.25">
      <c r="B538" s="225"/>
      <c r="C538" s="226"/>
      <c r="D538" s="216" t="s">
        <v>153</v>
      </c>
      <c r="E538" s="227" t="s">
        <v>1</v>
      </c>
      <c r="F538" s="228" t="s">
        <v>632</v>
      </c>
      <c r="G538" s="226"/>
      <c r="H538" s="229">
        <v>1.992</v>
      </c>
      <c r="I538" s="230"/>
      <c r="J538" s="226"/>
      <c r="K538" s="226"/>
      <c r="L538" s="231"/>
      <c r="M538" s="232"/>
      <c r="N538" s="233"/>
      <c r="O538" s="233"/>
      <c r="P538" s="233"/>
      <c r="Q538" s="233"/>
      <c r="R538" s="233"/>
      <c r="S538" s="233"/>
      <c r="T538" s="234"/>
      <c r="AT538" s="235" t="s">
        <v>153</v>
      </c>
      <c r="AU538" s="235" t="s">
        <v>86</v>
      </c>
      <c r="AV538" s="14" t="s">
        <v>86</v>
      </c>
      <c r="AW538" s="14" t="s">
        <v>35</v>
      </c>
      <c r="AX538" s="14" t="s">
        <v>79</v>
      </c>
      <c r="AY538" s="235" t="s">
        <v>145</v>
      </c>
    </row>
    <row r="539" spans="1:65" s="14" customFormat="1" ht="11.25">
      <c r="B539" s="225"/>
      <c r="C539" s="226"/>
      <c r="D539" s="216" t="s">
        <v>153</v>
      </c>
      <c r="E539" s="227" t="s">
        <v>1</v>
      </c>
      <c r="F539" s="228" t="s">
        <v>633</v>
      </c>
      <c r="G539" s="226"/>
      <c r="H539" s="229">
        <v>1.25</v>
      </c>
      <c r="I539" s="230"/>
      <c r="J539" s="226"/>
      <c r="K539" s="226"/>
      <c r="L539" s="231"/>
      <c r="M539" s="232"/>
      <c r="N539" s="233"/>
      <c r="O539" s="233"/>
      <c r="P539" s="233"/>
      <c r="Q539" s="233"/>
      <c r="R539" s="233"/>
      <c r="S539" s="233"/>
      <c r="T539" s="234"/>
      <c r="AT539" s="235" t="s">
        <v>153</v>
      </c>
      <c r="AU539" s="235" t="s">
        <v>86</v>
      </c>
      <c r="AV539" s="14" t="s">
        <v>86</v>
      </c>
      <c r="AW539" s="14" t="s">
        <v>35</v>
      </c>
      <c r="AX539" s="14" t="s">
        <v>79</v>
      </c>
      <c r="AY539" s="235" t="s">
        <v>145</v>
      </c>
    </row>
    <row r="540" spans="1:65" s="15" customFormat="1" ht="11.25">
      <c r="B540" s="236"/>
      <c r="C540" s="237"/>
      <c r="D540" s="216" t="s">
        <v>153</v>
      </c>
      <c r="E540" s="238" t="s">
        <v>1</v>
      </c>
      <c r="F540" s="239" t="s">
        <v>157</v>
      </c>
      <c r="G540" s="237"/>
      <c r="H540" s="240">
        <v>52.095999999999997</v>
      </c>
      <c r="I540" s="241"/>
      <c r="J540" s="237"/>
      <c r="K540" s="237"/>
      <c r="L540" s="242"/>
      <c r="M540" s="243"/>
      <c r="N540" s="244"/>
      <c r="O540" s="244"/>
      <c r="P540" s="244"/>
      <c r="Q540" s="244"/>
      <c r="R540" s="244"/>
      <c r="S540" s="244"/>
      <c r="T540" s="245"/>
      <c r="AT540" s="246" t="s">
        <v>153</v>
      </c>
      <c r="AU540" s="246" t="s">
        <v>86</v>
      </c>
      <c r="AV540" s="15" t="s">
        <v>151</v>
      </c>
      <c r="AW540" s="15" t="s">
        <v>35</v>
      </c>
      <c r="AX540" s="15" t="s">
        <v>84</v>
      </c>
      <c r="AY540" s="246" t="s">
        <v>145</v>
      </c>
    </row>
    <row r="541" spans="1:65" s="2" customFormat="1" ht="16.5" customHeight="1">
      <c r="A541" s="35"/>
      <c r="B541" s="36"/>
      <c r="C541" s="200" t="s">
        <v>634</v>
      </c>
      <c r="D541" s="200" t="s">
        <v>147</v>
      </c>
      <c r="E541" s="201" t="s">
        <v>635</v>
      </c>
      <c r="F541" s="202" t="s">
        <v>636</v>
      </c>
      <c r="G541" s="203" t="s">
        <v>219</v>
      </c>
      <c r="H541" s="204">
        <v>8.7469999999999999</v>
      </c>
      <c r="I541" s="205"/>
      <c r="J541" s="206">
        <f>ROUND(I541*H541,2)</f>
        <v>0</v>
      </c>
      <c r="K541" s="207"/>
      <c r="L541" s="40"/>
      <c r="M541" s="208" t="s">
        <v>1</v>
      </c>
      <c r="N541" s="209" t="s">
        <v>44</v>
      </c>
      <c r="O541" s="72"/>
      <c r="P541" s="210">
        <f>O541*H541</f>
        <v>0</v>
      </c>
      <c r="Q541" s="210">
        <v>0</v>
      </c>
      <c r="R541" s="210">
        <f>Q541*H541</f>
        <v>0</v>
      </c>
      <c r="S541" s="210">
        <v>0.26100000000000001</v>
      </c>
      <c r="T541" s="211">
        <f>S541*H541</f>
        <v>2.2829670000000002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212" t="s">
        <v>151</v>
      </c>
      <c r="AT541" s="212" t="s">
        <v>147</v>
      </c>
      <c r="AU541" s="212" t="s">
        <v>86</v>
      </c>
      <c r="AY541" s="18" t="s">
        <v>145</v>
      </c>
      <c r="BE541" s="213">
        <f>IF(N541="základní",J541,0)</f>
        <v>0</v>
      </c>
      <c r="BF541" s="213">
        <f>IF(N541="snížená",J541,0)</f>
        <v>0</v>
      </c>
      <c r="BG541" s="213">
        <f>IF(N541="zákl. přenesená",J541,0)</f>
        <v>0</v>
      </c>
      <c r="BH541" s="213">
        <f>IF(N541="sníž. přenesená",J541,0)</f>
        <v>0</v>
      </c>
      <c r="BI541" s="213">
        <f>IF(N541="nulová",J541,0)</f>
        <v>0</v>
      </c>
      <c r="BJ541" s="18" t="s">
        <v>84</v>
      </c>
      <c r="BK541" s="213">
        <f>ROUND(I541*H541,2)</f>
        <v>0</v>
      </c>
      <c r="BL541" s="18" t="s">
        <v>151</v>
      </c>
      <c r="BM541" s="212" t="s">
        <v>637</v>
      </c>
    </row>
    <row r="542" spans="1:65" s="13" customFormat="1" ht="11.25">
      <c r="B542" s="214"/>
      <c r="C542" s="215"/>
      <c r="D542" s="216" t="s">
        <v>153</v>
      </c>
      <c r="E542" s="217" t="s">
        <v>1</v>
      </c>
      <c r="F542" s="218" t="s">
        <v>629</v>
      </c>
      <c r="G542" s="215"/>
      <c r="H542" s="217" t="s">
        <v>1</v>
      </c>
      <c r="I542" s="219"/>
      <c r="J542" s="215"/>
      <c r="K542" s="215"/>
      <c r="L542" s="220"/>
      <c r="M542" s="221"/>
      <c r="N542" s="222"/>
      <c r="O542" s="222"/>
      <c r="P542" s="222"/>
      <c r="Q542" s="222"/>
      <c r="R542" s="222"/>
      <c r="S542" s="222"/>
      <c r="T542" s="223"/>
      <c r="AT542" s="224" t="s">
        <v>153</v>
      </c>
      <c r="AU542" s="224" t="s">
        <v>86</v>
      </c>
      <c r="AV542" s="13" t="s">
        <v>84</v>
      </c>
      <c r="AW542" s="13" t="s">
        <v>35</v>
      </c>
      <c r="AX542" s="13" t="s">
        <v>79</v>
      </c>
      <c r="AY542" s="224" t="s">
        <v>145</v>
      </c>
    </row>
    <row r="543" spans="1:65" s="14" customFormat="1" ht="11.25">
      <c r="B543" s="225"/>
      <c r="C543" s="226"/>
      <c r="D543" s="216" t="s">
        <v>153</v>
      </c>
      <c r="E543" s="227" t="s">
        <v>1</v>
      </c>
      <c r="F543" s="228" t="s">
        <v>638</v>
      </c>
      <c r="G543" s="226"/>
      <c r="H543" s="229">
        <v>8.7469999999999999</v>
      </c>
      <c r="I543" s="230"/>
      <c r="J543" s="226"/>
      <c r="K543" s="226"/>
      <c r="L543" s="231"/>
      <c r="M543" s="232"/>
      <c r="N543" s="233"/>
      <c r="O543" s="233"/>
      <c r="P543" s="233"/>
      <c r="Q543" s="233"/>
      <c r="R543" s="233"/>
      <c r="S543" s="233"/>
      <c r="T543" s="234"/>
      <c r="AT543" s="235" t="s">
        <v>153</v>
      </c>
      <c r="AU543" s="235" t="s">
        <v>86</v>
      </c>
      <c r="AV543" s="14" t="s">
        <v>86</v>
      </c>
      <c r="AW543" s="14" t="s">
        <v>35</v>
      </c>
      <c r="AX543" s="14" t="s">
        <v>84</v>
      </c>
      <c r="AY543" s="235" t="s">
        <v>145</v>
      </c>
    </row>
    <row r="544" spans="1:65" s="2" customFormat="1" ht="24" customHeight="1">
      <c r="A544" s="35"/>
      <c r="B544" s="36"/>
      <c r="C544" s="200" t="s">
        <v>639</v>
      </c>
      <c r="D544" s="200" t="s">
        <v>147</v>
      </c>
      <c r="E544" s="201" t="s">
        <v>640</v>
      </c>
      <c r="F544" s="202" t="s">
        <v>641</v>
      </c>
      <c r="G544" s="203" t="s">
        <v>150</v>
      </c>
      <c r="H544" s="204">
        <v>0.40400000000000003</v>
      </c>
      <c r="I544" s="205"/>
      <c r="J544" s="206">
        <f>ROUND(I544*H544,2)</f>
        <v>0</v>
      </c>
      <c r="K544" s="207"/>
      <c r="L544" s="40"/>
      <c r="M544" s="208" t="s">
        <v>1</v>
      </c>
      <c r="N544" s="209" t="s">
        <v>44</v>
      </c>
      <c r="O544" s="72"/>
      <c r="P544" s="210">
        <f>O544*H544</f>
        <v>0</v>
      </c>
      <c r="Q544" s="210">
        <v>0</v>
      </c>
      <c r="R544" s="210">
        <f>Q544*H544</f>
        <v>0</v>
      </c>
      <c r="S544" s="210">
        <v>1.8</v>
      </c>
      <c r="T544" s="211">
        <f>S544*H544</f>
        <v>0.72720000000000007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212" t="s">
        <v>151</v>
      </c>
      <c r="AT544" s="212" t="s">
        <v>147</v>
      </c>
      <c r="AU544" s="212" t="s">
        <v>86</v>
      </c>
      <c r="AY544" s="18" t="s">
        <v>145</v>
      </c>
      <c r="BE544" s="213">
        <f>IF(N544="základní",J544,0)</f>
        <v>0</v>
      </c>
      <c r="BF544" s="213">
        <f>IF(N544="snížená",J544,0)</f>
        <v>0</v>
      </c>
      <c r="BG544" s="213">
        <f>IF(N544="zákl. přenesená",J544,0)</f>
        <v>0</v>
      </c>
      <c r="BH544" s="213">
        <f>IF(N544="sníž. přenesená",J544,0)</f>
        <v>0</v>
      </c>
      <c r="BI544" s="213">
        <f>IF(N544="nulová",J544,0)</f>
        <v>0</v>
      </c>
      <c r="BJ544" s="18" t="s">
        <v>84</v>
      </c>
      <c r="BK544" s="213">
        <f>ROUND(I544*H544,2)</f>
        <v>0</v>
      </c>
      <c r="BL544" s="18" t="s">
        <v>151</v>
      </c>
      <c r="BM544" s="212" t="s">
        <v>642</v>
      </c>
    </row>
    <row r="545" spans="1:65" s="13" customFormat="1" ht="11.25">
      <c r="B545" s="214"/>
      <c r="C545" s="215"/>
      <c r="D545" s="216" t="s">
        <v>153</v>
      </c>
      <c r="E545" s="217" t="s">
        <v>1</v>
      </c>
      <c r="F545" s="218" t="s">
        <v>643</v>
      </c>
      <c r="G545" s="215"/>
      <c r="H545" s="217" t="s">
        <v>1</v>
      </c>
      <c r="I545" s="219"/>
      <c r="J545" s="215"/>
      <c r="K545" s="215"/>
      <c r="L545" s="220"/>
      <c r="M545" s="221"/>
      <c r="N545" s="222"/>
      <c r="O545" s="222"/>
      <c r="P545" s="222"/>
      <c r="Q545" s="222"/>
      <c r="R545" s="222"/>
      <c r="S545" s="222"/>
      <c r="T545" s="223"/>
      <c r="AT545" s="224" t="s">
        <v>153</v>
      </c>
      <c r="AU545" s="224" t="s">
        <v>86</v>
      </c>
      <c r="AV545" s="13" t="s">
        <v>84</v>
      </c>
      <c r="AW545" s="13" t="s">
        <v>35</v>
      </c>
      <c r="AX545" s="13" t="s">
        <v>79</v>
      </c>
      <c r="AY545" s="224" t="s">
        <v>145</v>
      </c>
    </row>
    <row r="546" spans="1:65" s="14" customFormat="1" ht="11.25">
      <c r="B546" s="225"/>
      <c r="C546" s="226"/>
      <c r="D546" s="216" t="s">
        <v>153</v>
      </c>
      <c r="E546" s="227" t="s">
        <v>1</v>
      </c>
      <c r="F546" s="228" t="s">
        <v>644</v>
      </c>
      <c r="G546" s="226"/>
      <c r="H546" s="229">
        <v>0.40400000000000003</v>
      </c>
      <c r="I546" s="230"/>
      <c r="J546" s="226"/>
      <c r="K546" s="226"/>
      <c r="L546" s="231"/>
      <c r="M546" s="232"/>
      <c r="N546" s="233"/>
      <c r="O546" s="233"/>
      <c r="P546" s="233"/>
      <c r="Q546" s="233"/>
      <c r="R546" s="233"/>
      <c r="S546" s="233"/>
      <c r="T546" s="234"/>
      <c r="AT546" s="235" t="s">
        <v>153</v>
      </c>
      <c r="AU546" s="235" t="s">
        <v>86</v>
      </c>
      <c r="AV546" s="14" t="s">
        <v>86</v>
      </c>
      <c r="AW546" s="14" t="s">
        <v>35</v>
      </c>
      <c r="AX546" s="14" t="s">
        <v>84</v>
      </c>
      <c r="AY546" s="235" t="s">
        <v>145</v>
      </c>
    </row>
    <row r="547" spans="1:65" s="2" customFormat="1" ht="24" customHeight="1">
      <c r="A547" s="35"/>
      <c r="B547" s="36"/>
      <c r="C547" s="200" t="s">
        <v>645</v>
      </c>
      <c r="D547" s="200" t="s">
        <v>147</v>
      </c>
      <c r="E547" s="201" t="s">
        <v>646</v>
      </c>
      <c r="F547" s="202" t="s">
        <v>647</v>
      </c>
      <c r="G547" s="203" t="s">
        <v>150</v>
      </c>
      <c r="H547" s="204">
        <v>6.202</v>
      </c>
      <c r="I547" s="205"/>
      <c r="J547" s="206">
        <f>ROUND(I547*H547,2)</f>
        <v>0</v>
      </c>
      <c r="K547" s="207"/>
      <c r="L547" s="40"/>
      <c r="M547" s="208" t="s">
        <v>1</v>
      </c>
      <c r="N547" s="209" t="s">
        <v>44</v>
      </c>
      <c r="O547" s="72"/>
      <c r="P547" s="210">
        <f>O547*H547</f>
        <v>0</v>
      </c>
      <c r="Q547" s="210">
        <v>0</v>
      </c>
      <c r="R547" s="210">
        <f>Q547*H547</f>
        <v>0</v>
      </c>
      <c r="S547" s="210">
        <v>1.8</v>
      </c>
      <c r="T547" s="211">
        <f>S547*H547</f>
        <v>11.163600000000001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212" t="s">
        <v>151</v>
      </c>
      <c r="AT547" s="212" t="s">
        <v>147</v>
      </c>
      <c r="AU547" s="212" t="s">
        <v>86</v>
      </c>
      <c r="AY547" s="18" t="s">
        <v>145</v>
      </c>
      <c r="BE547" s="213">
        <f>IF(N547="základní",J547,0)</f>
        <v>0</v>
      </c>
      <c r="BF547" s="213">
        <f>IF(N547="snížená",J547,0)</f>
        <v>0</v>
      </c>
      <c r="BG547" s="213">
        <f>IF(N547="zákl. přenesená",J547,0)</f>
        <v>0</v>
      </c>
      <c r="BH547" s="213">
        <f>IF(N547="sníž. přenesená",J547,0)</f>
        <v>0</v>
      </c>
      <c r="BI547" s="213">
        <f>IF(N547="nulová",J547,0)</f>
        <v>0</v>
      </c>
      <c r="BJ547" s="18" t="s">
        <v>84</v>
      </c>
      <c r="BK547" s="213">
        <f>ROUND(I547*H547,2)</f>
        <v>0</v>
      </c>
      <c r="BL547" s="18" t="s">
        <v>151</v>
      </c>
      <c r="BM547" s="212" t="s">
        <v>648</v>
      </c>
    </row>
    <row r="548" spans="1:65" s="13" customFormat="1" ht="11.25">
      <c r="B548" s="214"/>
      <c r="C548" s="215"/>
      <c r="D548" s="216" t="s">
        <v>153</v>
      </c>
      <c r="E548" s="217" t="s">
        <v>1</v>
      </c>
      <c r="F548" s="218" t="s">
        <v>154</v>
      </c>
      <c r="G548" s="215"/>
      <c r="H548" s="217" t="s">
        <v>1</v>
      </c>
      <c r="I548" s="219"/>
      <c r="J548" s="215"/>
      <c r="K548" s="215"/>
      <c r="L548" s="220"/>
      <c r="M548" s="221"/>
      <c r="N548" s="222"/>
      <c r="O548" s="222"/>
      <c r="P548" s="222"/>
      <c r="Q548" s="222"/>
      <c r="R548" s="222"/>
      <c r="S548" s="222"/>
      <c r="T548" s="223"/>
      <c r="AT548" s="224" t="s">
        <v>153</v>
      </c>
      <c r="AU548" s="224" t="s">
        <v>86</v>
      </c>
      <c r="AV548" s="13" t="s">
        <v>84</v>
      </c>
      <c r="AW548" s="13" t="s">
        <v>35</v>
      </c>
      <c r="AX548" s="13" t="s">
        <v>79</v>
      </c>
      <c r="AY548" s="224" t="s">
        <v>145</v>
      </c>
    </row>
    <row r="549" spans="1:65" s="14" customFormat="1" ht="11.25">
      <c r="B549" s="225"/>
      <c r="C549" s="226"/>
      <c r="D549" s="216" t="s">
        <v>153</v>
      </c>
      <c r="E549" s="227" t="s">
        <v>1</v>
      </c>
      <c r="F549" s="228" t="s">
        <v>649</v>
      </c>
      <c r="G549" s="226"/>
      <c r="H549" s="229">
        <v>1.4450000000000001</v>
      </c>
      <c r="I549" s="230"/>
      <c r="J549" s="226"/>
      <c r="K549" s="226"/>
      <c r="L549" s="231"/>
      <c r="M549" s="232"/>
      <c r="N549" s="233"/>
      <c r="O549" s="233"/>
      <c r="P549" s="233"/>
      <c r="Q549" s="233"/>
      <c r="R549" s="233"/>
      <c r="S549" s="233"/>
      <c r="T549" s="234"/>
      <c r="AT549" s="235" t="s">
        <v>153</v>
      </c>
      <c r="AU549" s="235" t="s">
        <v>86</v>
      </c>
      <c r="AV549" s="14" t="s">
        <v>86</v>
      </c>
      <c r="AW549" s="14" t="s">
        <v>35</v>
      </c>
      <c r="AX549" s="14" t="s">
        <v>79</v>
      </c>
      <c r="AY549" s="235" t="s">
        <v>145</v>
      </c>
    </row>
    <row r="550" spans="1:65" s="14" customFormat="1" ht="22.5">
      <c r="B550" s="225"/>
      <c r="C550" s="226"/>
      <c r="D550" s="216" t="s">
        <v>153</v>
      </c>
      <c r="E550" s="227" t="s">
        <v>1</v>
      </c>
      <c r="F550" s="228" t="s">
        <v>650</v>
      </c>
      <c r="G550" s="226"/>
      <c r="H550" s="229">
        <v>4.7569999999999997</v>
      </c>
      <c r="I550" s="230"/>
      <c r="J550" s="226"/>
      <c r="K550" s="226"/>
      <c r="L550" s="231"/>
      <c r="M550" s="232"/>
      <c r="N550" s="233"/>
      <c r="O550" s="233"/>
      <c r="P550" s="233"/>
      <c r="Q550" s="233"/>
      <c r="R550" s="233"/>
      <c r="S550" s="233"/>
      <c r="T550" s="234"/>
      <c r="AT550" s="235" t="s">
        <v>153</v>
      </c>
      <c r="AU550" s="235" t="s">
        <v>86</v>
      </c>
      <c r="AV550" s="14" t="s">
        <v>86</v>
      </c>
      <c r="AW550" s="14" t="s">
        <v>35</v>
      </c>
      <c r="AX550" s="14" t="s">
        <v>79</v>
      </c>
      <c r="AY550" s="235" t="s">
        <v>145</v>
      </c>
    </row>
    <row r="551" spans="1:65" s="15" customFormat="1" ht="11.25">
      <c r="B551" s="236"/>
      <c r="C551" s="237"/>
      <c r="D551" s="216" t="s">
        <v>153</v>
      </c>
      <c r="E551" s="238" t="s">
        <v>1</v>
      </c>
      <c r="F551" s="239" t="s">
        <v>157</v>
      </c>
      <c r="G551" s="237"/>
      <c r="H551" s="240">
        <v>6.202</v>
      </c>
      <c r="I551" s="241"/>
      <c r="J551" s="237"/>
      <c r="K551" s="237"/>
      <c r="L551" s="242"/>
      <c r="M551" s="243"/>
      <c r="N551" s="244"/>
      <c r="O551" s="244"/>
      <c r="P551" s="244"/>
      <c r="Q551" s="244"/>
      <c r="R551" s="244"/>
      <c r="S551" s="244"/>
      <c r="T551" s="245"/>
      <c r="AT551" s="246" t="s">
        <v>153</v>
      </c>
      <c r="AU551" s="246" t="s">
        <v>86</v>
      </c>
      <c r="AV551" s="15" t="s">
        <v>151</v>
      </c>
      <c r="AW551" s="15" t="s">
        <v>35</v>
      </c>
      <c r="AX551" s="15" t="s">
        <v>84</v>
      </c>
      <c r="AY551" s="246" t="s">
        <v>145</v>
      </c>
    </row>
    <row r="552" spans="1:65" s="2" customFormat="1" ht="36" customHeight="1">
      <c r="A552" s="35"/>
      <c r="B552" s="36"/>
      <c r="C552" s="200" t="s">
        <v>651</v>
      </c>
      <c r="D552" s="200" t="s">
        <v>147</v>
      </c>
      <c r="E552" s="201" t="s">
        <v>652</v>
      </c>
      <c r="F552" s="202" t="s">
        <v>653</v>
      </c>
      <c r="G552" s="203" t="s">
        <v>150</v>
      </c>
      <c r="H552" s="204">
        <v>0.308</v>
      </c>
      <c r="I552" s="205"/>
      <c r="J552" s="206">
        <f>ROUND(I552*H552,2)</f>
        <v>0</v>
      </c>
      <c r="K552" s="207"/>
      <c r="L552" s="40"/>
      <c r="M552" s="208" t="s">
        <v>1</v>
      </c>
      <c r="N552" s="209" t="s">
        <v>44</v>
      </c>
      <c r="O552" s="72"/>
      <c r="P552" s="210">
        <f>O552*H552</f>
        <v>0</v>
      </c>
      <c r="Q552" s="210">
        <v>0</v>
      </c>
      <c r="R552" s="210">
        <f>Q552*H552</f>
        <v>0</v>
      </c>
      <c r="S552" s="210">
        <v>2.2000000000000002</v>
      </c>
      <c r="T552" s="211">
        <f>S552*H552</f>
        <v>0.67760000000000009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212" t="s">
        <v>151</v>
      </c>
      <c r="AT552" s="212" t="s">
        <v>147</v>
      </c>
      <c r="AU552" s="212" t="s">
        <v>86</v>
      </c>
      <c r="AY552" s="18" t="s">
        <v>145</v>
      </c>
      <c r="BE552" s="213">
        <f>IF(N552="základní",J552,0)</f>
        <v>0</v>
      </c>
      <c r="BF552" s="213">
        <f>IF(N552="snížená",J552,0)</f>
        <v>0</v>
      </c>
      <c r="BG552" s="213">
        <f>IF(N552="zákl. přenesená",J552,0)</f>
        <v>0</v>
      </c>
      <c r="BH552" s="213">
        <f>IF(N552="sníž. přenesená",J552,0)</f>
        <v>0</v>
      </c>
      <c r="BI552" s="213">
        <f>IF(N552="nulová",J552,0)</f>
        <v>0</v>
      </c>
      <c r="BJ552" s="18" t="s">
        <v>84</v>
      </c>
      <c r="BK552" s="213">
        <f>ROUND(I552*H552,2)</f>
        <v>0</v>
      </c>
      <c r="BL552" s="18" t="s">
        <v>151</v>
      </c>
      <c r="BM552" s="212" t="s">
        <v>654</v>
      </c>
    </row>
    <row r="553" spans="1:65" s="13" customFormat="1" ht="11.25">
      <c r="B553" s="214"/>
      <c r="C553" s="215"/>
      <c r="D553" s="216" t="s">
        <v>153</v>
      </c>
      <c r="E553" s="217" t="s">
        <v>1</v>
      </c>
      <c r="F553" s="218" t="s">
        <v>655</v>
      </c>
      <c r="G553" s="215"/>
      <c r="H553" s="217" t="s">
        <v>1</v>
      </c>
      <c r="I553" s="219"/>
      <c r="J553" s="215"/>
      <c r="K553" s="215"/>
      <c r="L553" s="220"/>
      <c r="M553" s="221"/>
      <c r="N553" s="222"/>
      <c r="O553" s="222"/>
      <c r="P553" s="222"/>
      <c r="Q553" s="222"/>
      <c r="R553" s="222"/>
      <c r="S553" s="222"/>
      <c r="T553" s="223"/>
      <c r="AT553" s="224" t="s">
        <v>153</v>
      </c>
      <c r="AU553" s="224" t="s">
        <v>86</v>
      </c>
      <c r="AV553" s="13" t="s">
        <v>84</v>
      </c>
      <c r="AW553" s="13" t="s">
        <v>35</v>
      </c>
      <c r="AX553" s="13" t="s">
        <v>79</v>
      </c>
      <c r="AY553" s="224" t="s">
        <v>145</v>
      </c>
    </row>
    <row r="554" spans="1:65" s="14" customFormat="1" ht="11.25">
      <c r="B554" s="225"/>
      <c r="C554" s="226"/>
      <c r="D554" s="216" t="s">
        <v>153</v>
      </c>
      <c r="E554" s="227" t="s">
        <v>1</v>
      </c>
      <c r="F554" s="228" t="s">
        <v>656</v>
      </c>
      <c r="G554" s="226"/>
      <c r="H554" s="229">
        <v>0.22</v>
      </c>
      <c r="I554" s="230"/>
      <c r="J554" s="226"/>
      <c r="K554" s="226"/>
      <c r="L554" s="231"/>
      <c r="M554" s="232"/>
      <c r="N554" s="233"/>
      <c r="O554" s="233"/>
      <c r="P554" s="233"/>
      <c r="Q554" s="233"/>
      <c r="R554" s="233"/>
      <c r="S554" s="233"/>
      <c r="T554" s="234"/>
      <c r="AT554" s="235" t="s">
        <v>153</v>
      </c>
      <c r="AU554" s="235" t="s">
        <v>86</v>
      </c>
      <c r="AV554" s="14" t="s">
        <v>86</v>
      </c>
      <c r="AW554" s="14" t="s">
        <v>35</v>
      </c>
      <c r="AX554" s="14" t="s">
        <v>79</v>
      </c>
      <c r="AY554" s="235" t="s">
        <v>145</v>
      </c>
    </row>
    <row r="555" spans="1:65" s="14" customFormat="1" ht="11.25">
      <c r="B555" s="225"/>
      <c r="C555" s="226"/>
      <c r="D555" s="216" t="s">
        <v>153</v>
      </c>
      <c r="E555" s="227" t="s">
        <v>1</v>
      </c>
      <c r="F555" s="228" t="s">
        <v>657</v>
      </c>
      <c r="G555" s="226"/>
      <c r="H555" s="229">
        <v>8.7999999999999995E-2</v>
      </c>
      <c r="I555" s="230"/>
      <c r="J555" s="226"/>
      <c r="K555" s="226"/>
      <c r="L555" s="231"/>
      <c r="M555" s="232"/>
      <c r="N555" s="233"/>
      <c r="O555" s="233"/>
      <c r="P555" s="233"/>
      <c r="Q555" s="233"/>
      <c r="R555" s="233"/>
      <c r="S555" s="233"/>
      <c r="T555" s="234"/>
      <c r="AT555" s="235" t="s">
        <v>153</v>
      </c>
      <c r="AU555" s="235" t="s">
        <v>86</v>
      </c>
      <c r="AV555" s="14" t="s">
        <v>86</v>
      </c>
      <c r="AW555" s="14" t="s">
        <v>35</v>
      </c>
      <c r="AX555" s="14" t="s">
        <v>79</v>
      </c>
      <c r="AY555" s="235" t="s">
        <v>145</v>
      </c>
    </row>
    <row r="556" spans="1:65" s="15" customFormat="1" ht="11.25">
      <c r="B556" s="236"/>
      <c r="C556" s="237"/>
      <c r="D556" s="216" t="s">
        <v>153</v>
      </c>
      <c r="E556" s="238" t="s">
        <v>1</v>
      </c>
      <c r="F556" s="239" t="s">
        <v>157</v>
      </c>
      <c r="G556" s="237"/>
      <c r="H556" s="240">
        <v>0.308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AT556" s="246" t="s">
        <v>153</v>
      </c>
      <c r="AU556" s="246" t="s">
        <v>86</v>
      </c>
      <c r="AV556" s="15" t="s">
        <v>151</v>
      </c>
      <c r="AW556" s="15" t="s">
        <v>35</v>
      </c>
      <c r="AX556" s="15" t="s">
        <v>84</v>
      </c>
      <c r="AY556" s="246" t="s">
        <v>145</v>
      </c>
    </row>
    <row r="557" spans="1:65" s="2" customFormat="1" ht="36" customHeight="1">
      <c r="A557" s="35"/>
      <c r="B557" s="36"/>
      <c r="C557" s="200" t="s">
        <v>658</v>
      </c>
      <c r="D557" s="200" t="s">
        <v>147</v>
      </c>
      <c r="E557" s="201" t="s">
        <v>659</v>
      </c>
      <c r="F557" s="202" t="s">
        <v>660</v>
      </c>
      <c r="G557" s="203" t="s">
        <v>150</v>
      </c>
      <c r="H557" s="204">
        <v>8.2270000000000003</v>
      </c>
      <c r="I557" s="205"/>
      <c r="J557" s="206">
        <f>ROUND(I557*H557,2)</f>
        <v>0</v>
      </c>
      <c r="K557" s="207"/>
      <c r="L557" s="40"/>
      <c r="M557" s="208" t="s">
        <v>1</v>
      </c>
      <c r="N557" s="209" t="s">
        <v>44</v>
      </c>
      <c r="O557" s="72"/>
      <c r="P557" s="210">
        <f>O557*H557</f>
        <v>0</v>
      </c>
      <c r="Q557" s="210">
        <v>0</v>
      </c>
      <c r="R557" s="210">
        <f>Q557*H557</f>
        <v>0</v>
      </c>
      <c r="S557" s="210">
        <v>2.2000000000000002</v>
      </c>
      <c r="T557" s="211">
        <f>S557*H557</f>
        <v>18.099400000000003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12" t="s">
        <v>151</v>
      </c>
      <c r="AT557" s="212" t="s">
        <v>147</v>
      </c>
      <c r="AU557" s="212" t="s">
        <v>86</v>
      </c>
      <c r="AY557" s="18" t="s">
        <v>145</v>
      </c>
      <c r="BE557" s="213">
        <f>IF(N557="základní",J557,0)</f>
        <v>0</v>
      </c>
      <c r="BF557" s="213">
        <f>IF(N557="snížená",J557,0)</f>
        <v>0</v>
      </c>
      <c r="BG557" s="213">
        <f>IF(N557="zákl. přenesená",J557,0)</f>
        <v>0</v>
      </c>
      <c r="BH557" s="213">
        <f>IF(N557="sníž. přenesená",J557,0)</f>
        <v>0</v>
      </c>
      <c r="BI557" s="213">
        <f>IF(N557="nulová",J557,0)</f>
        <v>0</v>
      </c>
      <c r="BJ557" s="18" t="s">
        <v>84</v>
      </c>
      <c r="BK557" s="213">
        <f>ROUND(I557*H557,2)</f>
        <v>0</v>
      </c>
      <c r="BL557" s="18" t="s">
        <v>151</v>
      </c>
      <c r="BM557" s="212" t="s">
        <v>661</v>
      </c>
    </row>
    <row r="558" spans="1:65" s="13" customFormat="1" ht="11.25">
      <c r="B558" s="214"/>
      <c r="C558" s="215"/>
      <c r="D558" s="216" t="s">
        <v>153</v>
      </c>
      <c r="E558" s="217" t="s">
        <v>1</v>
      </c>
      <c r="F558" s="218" t="s">
        <v>629</v>
      </c>
      <c r="G558" s="215"/>
      <c r="H558" s="217" t="s">
        <v>1</v>
      </c>
      <c r="I558" s="219"/>
      <c r="J558" s="215"/>
      <c r="K558" s="215"/>
      <c r="L558" s="220"/>
      <c r="M558" s="221"/>
      <c r="N558" s="222"/>
      <c r="O558" s="222"/>
      <c r="P558" s="222"/>
      <c r="Q558" s="222"/>
      <c r="R558" s="222"/>
      <c r="S558" s="222"/>
      <c r="T558" s="223"/>
      <c r="AT558" s="224" t="s">
        <v>153</v>
      </c>
      <c r="AU558" s="224" t="s">
        <v>86</v>
      </c>
      <c r="AV558" s="13" t="s">
        <v>84</v>
      </c>
      <c r="AW558" s="13" t="s">
        <v>35</v>
      </c>
      <c r="AX558" s="13" t="s">
        <v>79</v>
      </c>
      <c r="AY558" s="224" t="s">
        <v>145</v>
      </c>
    </row>
    <row r="559" spans="1:65" s="14" customFormat="1" ht="22.5">
      <c r="B559" s="225"/>
      <c r="C559" s="226"/>
      <c r="D559" s="216" t="s">
        <v>153</v>
      </c>
      <c r="E559" s="227" t="s">
        <v>1</v>
      </c>
      <c r="F559" s="228" t="s">
        <v>662</v>
      </c>
      <c r="G559" s="226"/>
      <c r="H559" s="229">
        <v>0.82899999999999996</v>
      </c>
      <c r="I559" s="230"/>
      <c r="J559" s="226"/>
      <c r="K559" s="226"/>
      <c r="L559" s="231"/>
      <c r="M559" s="232"/>
      <c r="N559" s="233"/>
      <c r="O559" s="233"/>
      <c r="P559" s="233"/>
      <c r="Q559" s="233"/>
      <c r="R559" s="233"/>
      <c r="S559" s="233"/>
      <c r="T559" s="234"/>
      <c r="AT559" s="235" t="s">
        <v>153</v>
      </c>
      <c r="AU559" s="235" t="s">
        <v>86</v>
      </c>
      <c r="AV559" s="14" t="s">
        <v>86</v>
      </c>
      <c r="AW559" s="14" t="s">
        <v>35</v>
      </c>
      <c r="AX559" s="14" t="s">
        <v>79</v>
      </c>
      <c r="AY559" s="235" t="s">
        <v>145</v>
      </c>
    </row>
    <row r="560" spans="1:65" s="14" customFormat="1" ht="22.5">
      <c r="B560" s="225"/>
      <c r="C560" s="226"/>
      <c r="D560" s="216" t="s">
        <v>153</v>
      </c>
      <c r="E560" s="227" t="s">
        <v>1</v>
      </c>
      <c r="F560" s="228" t="s">
        <v>663</v>
      </c>
      <c r="G560" s="226"/>
      <c r="H560" s="229">
        <v>1.37</v>
      </c>
      <c r="I560" s="230"/>
      <c r="J560" s="226"/>
      <c r="K560" s="226"/>
      <c r="L560" s="231"/>
      <c r="M560" s="232"/>
      <c r="N560" s="233"/>
      <c r="O560" s="233"/>
      <c r="P560" s="233"/>
      <c r="Q560" s="233"/>
      <c r="R560" s="233"/>
      <c r="S560" s="233"/>
      <c r="T560" s="234"/>
      <c r="AT560" s="235" t="s">
        <v>153</v>
      </c>
      <c r="AU560" s="235" t="s">
        <v>86</v>
      </c>
      <c r="AV560" s="14" t="s">
        <v>86</v>
      </c>
      <c r="AW560" s="14" t="s">
        <v>35</v>
      </c>
      <c r="AX560" s="14" t="s">
        <v>79</v>
      </c>
      <c r="AY560" s="235" t="s">
        <v>145</v>
      </c>
    </row>
    <row r="561" spans="1:65" s="14" customFormat="1" ht="22.5">
      <c r="B561" s="225"/>
      <c r="C561" s="226"/>
      <c r="D561" s="216" t="s">
        <v>153</v>
      </c>
      <c r="E561" s="227" t="s">
        <v>1</v>
      </c>
      <c r="F561" s="228" t="s">
        <v>664</v>
      </c>
      <c r="G561" s="226"/>
      <c r="H561" s="229">
        <v>0.437</v>
      </c>
      <c r="I561" s="230"/>
      <c r="J561" s="226"/>
      <c r="K561" s="226"/>
      <c r="L561" s="231"/>
      <c r="M561" s="232"/>
      <c r="N561" s="233"/>
      <c r="O561" s="233"/>
      <c r="P561" s="233"/>
      <c r="Q561" s="233"/>
      <c r="R561" s="233"/>
      <c r="S561" s="233"/>
      <c r="T561" s="234"/>
      <c r="AT561" s="235" t="s">
        <v>153</v>
      </c>
      <c r="AU561" s="235" t="s">
        <v>86</v>
      </c>
      <c r="AV561" s="14" t="s">
        <v>86</v>
      </c>
      <c r="AW561" s="14" t="s">
        <v>35</v>
      </c>
      <c r="AX561" s="14" t="s">
        <v>79</v>
      </c>
      <c r="AY561" s="235" t="s">
        <v>145</v>
      </c>
    </row>
    <row r="562" spans="1:65" s="14" customFormat="1" ht="22.5">
      <c r="B562" s="225"/>
      <c r="C562" s="226"/>
      <c r="D562" s="216" t="s">
        <v>153</v>
      </c>
      <c r="E562" s="227" t="s">
        <v>1</v>
      </c>
      <c r="F562" s="228" t="s">
        <v>665</v>
      </c>
      <c r="G562" s="226"/>
      <c r="H562" s="229">
        <v>0.35699999999999998</v>
      </c>
      <c r="I562" s="230"/>
      <c r="J562" s="226"/>
      <c r="K562" s="226"/>
      <c r="L562" s="231"/>
      <c r="M562" s="232"/>
      <c r="N562" s="233"/>
      <c r="O562" s="233"/>
      <c r="P562" s="233"/>
      <c r="Q562" s="233"/>
      <c r="R562" s="233"/>
      <c r="S562" s="233"/>
      <c r="T562" s="234"/>
      <c r="AT562" s="235" t="s">
        <v>153</v>
      </c>
      <c r="AU562" s="235" t="s">
        <v>86</v>
      </c>
      <c r="AV562" s="14" t="s">
        <v>86</v>
      </c>
      <c r="AW562" s="14" t="s">
        <v>35</v>
      </c>
      <c r="AX562" s="14" t="s">
        <v>79</v>
      </c>
      <c r="AY562" s="235" t="s">
        <v>145</v>
      </c>
    </row>
    <row r="563" spans="1:65" s="14" customFormat="1" ht="22.5">
      <c r="B563" s="225"/>
      <c r="C563" s="226"/>
      <c r="D563" s="216" t="s">
        <v>153</v>
      </c>
      <c r="E563" s="227" t="s">
        <v>1</v>
      </c>
      <c r="F563" s="228" t="s">
        <v>666</v>
      </c>
      <c r="G563" s="226"/>
      <c r="H563" s="229">
        <v>0.68</v>
      </c>
      <c r="I563" s="230"/>
      <c r="J563" s="226"/>
      <c r="K563" s="226"/>
      <c r="L563" s="231"/>
      <c r="M563" s="232"/>
      <c r="N563" s="233"/>
      <c r="O563" s="233"/>
      <c r="P563" s="233"/>
      <c r="Q563" s="233"/>
      <c r="R563" s="233"/>
      <c r="S563" s="233"/>
      <c r="T563" s="234"/>
      <c r="AT563" s="235" t="s">
        <v>153</v>
      </c>
      <c r="AU563" s="235" t="s">
        <v>86</v>
      </c>
      <c r="AV563" s="14" t="s">
        <v>86</v>
      </c>
      <c r="AW563" s="14" t="s">
        <v>35</v>
      </c>
      <c r="AX563" s="14" t="s">
        <v>79</v>
      </c>
      <c r="AY563" s="235" t="s">
        <v>145</v>
      </c>
    </row>
    <row r="564" spans="1:65" s="14" customFormat="1" ht="22.5">
      <c r="B564" s="225"/>
      <c r="C564" s="226"/>
      <c r="D564" s="216" t="s">
        <v>153</v>
      </c>
      <c r="E564" s="227" t="s">
        <v>1</v>
      </c>
      <c r="F564" s="228" t="s">
        <v>667</v>
      </c>
      <c r="G564" s="226"/>
      <c r="H564" s="229">
        <v>0.55900000000000005</v>
      </c>
      <c r="I564" s="230"/>
      <c r="J564" s="226"/>
      <c r="K564" s="226"/>
      <c r="L564" s="231"/>
      <c r="M564" s="232"/>
      <c r="N564" s="233"/>
      <c r="O564" s="233"/>
      <c r="P564" s="233"/>
      <c r="Q564" s="233"/>
      <c r="R564" s="233"/>
      <c r="S564" s="233"/>
      <c r="T564" s="234"/>
      <c r="AT564" s="235" t="s">
        <v>153</v>
      </c>
      <c r="AU564" s="235" t="s">
        <v>86</v>
      </c>
      <c r="AV564" s="14" t="s">
        <v>86</v>
      </c>
      <c r="AW564" s="14" t="s">
        <v>35</v>
      </c>
      <c r="AX564" s="14" t="s">
        <v>79</v>
      </c>
      <c r="AY564" s="235" t="s">
        <v>145</v>
      </c>
    </row>
    <row r="565" spans="1:65" s="14" customFormat="1" ht="22.5">
      <c r="B565" s="225"/>
      <c r="C565" s="226"/>
      <c r="D565" s="216" t="s">
        <v>153</v>
      </c>
      <c r="E565" s="227" t="s">
        <v>1</v>
      </c>
      <c r="F565" s="228" t="s">
        <v>668</v>
      </c>
      <c r="G565" s="226"/>
      <c r="H565" s="229">
        <v>1.498</v>
      </c>
      <c r="I565" s="230"/>
      <c r="J565" s="226"/>
      <c r="K565" s="226"/>
      <c r="L565" s="231"/>
      <c r="M565" s="232"/>
      <c r="N565" s="233"/>
      <c r="O565" s="233"/>
      <c r="P565" s="233"/>
      <c r="Q565" s="233"/>
      <c r="R565" s="233"/>
      <c r="S565" s="233"/>
      <c r="T565" s="234"/>
      <c r="AT565" s="235" t="s">
        <v>153</v>
      </c>
      <c r="AU565" s="235" t="s">
        <v>86</v>
      </c>
      <c r="AV565" s="14" t="s">
        <v>86</v>
      </c>
      <c r="AW565" s="14" t="s">
        <v>35</v>
      </c>
      <c r="AX565" s="14" t="s">
        <v>79</v>
      </c>
      <c r="AY565" s="235" t="s">
        <v>145</v>
      </c>
    </row>
    <row r="566" spans="1:65" s="14" customFormat="1" ht="22.5">
      <c r="B566" s="225"/>
      <c r="C566" s="226"/>
      <c r="D566" s="216" t="s">
        <v>153</v>
      </c>
      <c r="E566" s="227" t="s">
        <v>1</v>
      </c>
      <c r="F566" s="228" t="s">
        <v>669</v>
      </c>
      <c r="G566" s="226"/>
      <c r="H566" s="229">
        <v>2.4969999999999999</v>
      </c>
      <c r="I566" s="230"/>
      <c r="J566" s="226"/>
      <c r="K566" s="226"/>
      <c r="L566" s="231"/>
      <c r="M566" s="232"/>
      <c r="N566" s="233"/>
      <c r="O566" s="233"/>
      <c r="P566" s="233"/>
      <c r="Q566" s="233"/>
      <c r="R566" s="233"/>
      <c r="S566" s="233"/>
      <c r="T566" s="234"/>
      <c r="AT566" s="235" t="s">
        <v>153</v>
      </c>
      <c r="AU566" s="235" t="s">
        <v>86</v>
      </c>
      <c r="AV566" s="14" t="s">
        <v>86</v>
      </c>
      <c r="AW566" s="14" t="s">
        <v>35</v>
      </c>
      <c r="AX566" s="14" t="s">
        <v>79</v>
      </c>
      <c r="AY566" s="235" t="s">
        <v>145</v>
      </c>
    </row>
    <row r="567" spans="1:65" s="15" customFormat="1" ht="11.25">
      <c r="B567" s="236"/>
      <c r="C567" s="237"/>
      <c r="D567" s="216" t="s">
        <v>153</v>
      </c>
      <c r="E567" s="238" t="s">
        <v>1</v>
      </c>
      <c r="F567" s="239" t="s">
        <v>157</v>
      </c>
      <c r="G567" s="237"/>
      <c r="H567" s="240">
        <v>8.2270000000000003</v>
      </c>
      <c r="I567" s="241"/>
      <c r="J567" s="237"/>
      <c r="K567" s="237"/>
      <c r="L567" s="242"/>
      <c r="M567" s="243"/>
      <c r="N567" s="244"/>
      <c r="O567" s="244"/>
      <c r="P567" s="244"/>
      <c r="Q567" s="244"/>
      <c r="R567" s="244"/>
      <c r="S567" s="244"/>
      <c r="T567" s="245"/>
      <c r="AT567" s="246" t="s">
        <v>153</v>
      </c>
      <c r="AU567" s="246" t="s">
        <v>86</v>
      </c>
      <c r="AV567" s="15" t="s">
        <v>151</v>
      </c>
      <c r="AW567" s="15" t="s">
        <v>35</v>
      </c>
      <c r="AX567" s="15" t="s">
        <v>84</v>
      </c>
      <c r="AY567" s="246" t="s">
        <v>145</v>
      </c>
    </row>
    <row r="568" spans="1:65" s="2" customFormat="1" ht="24" customHeight="1">
      <c r="A568" s="35"/>
      <c r="B568" s="36"/>
      <c r="C568" s="200" t="s">
        <v>670</v>
      </c>
      <c r="D568" s="200" t="s">
        <v>147</v>
      </c>
      <c r="E568" s="201" t="s">
        <v>671</v>
      </c>
      <c r="F568" s="202" t="s">
        <v>672</v>
      </c>
      <c r="G568" s="203" t="s">
        <v>150</v>
      </c>
      <c r="H568" s="204">
        <v>1.1719999999999999</v>
      </c>
      <c r="I568" s="205"/>
      <c r="J568" s="206">
        <f>ROUND(I568*H568,2)</f>
        <v>0</v>
      </c>
      <c r="K568" s="207"/>
      <c r="L568" s="40"/>
      <c r="M568" s="208" t="s">
        <v>1</v>
      </c>
      <c r="N568" s="209" t="s">
        <v>44</v>
      </c>
      <c r="O568" s="72"/>
      <c r="P568" s="210">
        <f>O568*H568</f>
        <v>0</v>
      </c>
      <c r="Q568" s="210">
        <v>0</v>
      </c>
      <c r="R568" s="210">
        <f>Q568*H568</f>
        <v>0</v>
      </c>
      <c r="S568" s="210">
        <v>2.2000000000000002</v>
      </c>
      <c r="T568" s="211">
        <f>S568*H568</f>
        <v>2.5784000000000002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212" t="s">
        <v>151</v>
      </c>
      <c r="AT568" s="212" t="s">
        <v>147</v>
      </c>
      <c r="AU568" s="212" t="s">
        <v>86</v>
      </c>
      <c r="AY568" s="18" t="s">
        <v>145</v>
      </c>
      <c r="BE568" s="213">
        <f>IF(N568="základní",J568,0)</f>
        <v>0</v>
      </c>
      <c r="BF568" s="213">
        <f>IF(N568="snížená",J568,0)</f>
        <v>0</v>
      </c>
      <c r="BG568" s="213">
        <f>IF(N568="zákl. přenesená",J568,0)</f>
        <v>0</v>
      </c>
      <c r="BH568" s="213">
        <f>IF(N568="sníž. přenesená",J568,0)</f>
        <v>0</v>
      </c>
      <c r="BI568" s="213">
        <f>IF(N568="nulová",J568,0)</f>
        <v>0</v>
      </c>
      <c r="BJ568" s="18" t="s">
        <v>84</v>
      </c>
      <c r="BK568" s="213">
        <f>ROUND(I568*H568,2)</f>
        <v>0</v>
      </c>
      <c r="BL568" s="18" t="s">
        <v>151</v>
      </c>
      <c r="BM568" s="212" t="s">
        <v>673</v>
      </c>
    </row>
    <row r="569" spans="1:65" s="13" customFormat="1" ht="11.25">
      <c r="B569" s="214"/>
      <c r="C569" s="215"/>
      <c r="D569" s="216" t="s">
        <v>153</v>
      </c>
      <c r="E569" s="217" t="s">
        <v>1</v>
      </c>
      <c r="F569" s="218" t="s">
        <v>629</v>
      </c>
      <c r="G569" s="215"/>
      <c r="H569" s="217" t="s">
        <v>1</v>
      </c>
      <c r="I569" s="219"/>
      <c r="J569" s="215"/>
      <c r="K569" s="215"/>
      <c r="L569" s="220"/>
      <c r="M569" s="221"/>
      <c r="N569" s="222"/>
      <c r="O569" s="222"/>
      <c r="P569" s="222"/>
      <c r="Q569" s="222"/>
      <c r="R569" s="222"/>
      <c r="S569" s="222"/>
      <c r="T569" s="223"/>
      <c r="AT569" s="224" t="s">
        <v>153</v>
      </c>
      <c r="AU569" s="224" t="s">
        <v>86</v>
      </c>
      <c r="AV569" s="13" t="s">
        <v>84</v>
      </c>
      <c r="AW569" s="13" t="s">
        <v>35</v>
      </c>
      <c r="AX569" s="13" t="s">
        <v>79</v>
      </c>
      <c r="AY569" s="224" t="s">
        <v>145</v>
      </c>
    </row>
    <row r="570" spans="1:65" s="14" customFormat="1" ht="22.5">
      <c r="B570" s="225"/>
      <c r="C570" s="226"/>
      <c r="D570" s="216" t="s">
        <v>153</v>
      </c>
      <c r="E570" s="227" t="s">
        <v>1</v>
      </c>
      <c r="F570" s="228" t="s">
        <v>674</v>
      </c>
      <c r="G570" s="226"/>
      <c r="H570" s="229">
        <v>0.27</v>
      </c>
      <c r="I570" s="230"/>
      <c r="J570" s="226"/>
      <c r="K570" s="226"/>
      <c r="L570" s="231"/>
      <c r="M570" s="232"/>
      <c r="N570" s="233"/>
      <c r="O570" s="233"/>
      <c r="P570" s="233"/>
      <c r="Q570" s="233"/>
      <c r="R570" s="233"/>
      <c r="S570" s="233"/>
      <c r="T570" s="234"/>
      <c r="AT570" s="235" t="s">
        <v>153</v>
      </c>
      <c r="AU570" s="235" t="s">
        <v>86</v>
      </c>
      <c r="AV570" s="14" t="s">
        <v>86</v>
      </c>
      <c r="AW570" s="14" t="s">
        <v>35</v>
      </c>
      <c r="AX570" s="14" t="s">
        <v>79</v>
      </c>
      <c r="AY570" s="235" t="s">
        <v>145</v>
      </c>
    </row>
    <row r="571" spans="1:65" s="14" customFormat="1" ht="22.5">
      <c r="B571" s="225"/>
      <c r="C571" s="226"/>
      <c r="D571" s="216" t="s">
        <v>153</v>
      </c>
      <c r="E571" s="227" t="s">
        <v>1</v>
      </c>
      <c r="F571" s="228" t="s">
        <v>675</v>
      </c>
      <c r="G571" s="226"/>
      <c r="H571" s="229">
        <v>0.214</v>
      </c>
      <c r="I571" s="230"/>
      <c r="J571" s="226"/>
      <c r="K571" s="226"/>
      <c r="L571" s="231"/>
      <c r="M571" s="232"/>
      <c r="N571" s="233"/>
      <c r="O571" s="233"/>
      <c r="P571" s="233"/>
      <c r="Q571" s="233"/>
      <c r="R571" s="233"/>
      <c r="S571" s="233"/>
      <c r="T571" s="234"/>
      <c r="AT571" s="235" t="s">
        <v>153</v>
      </c>
      <c r="AU571" s="235" t="s">
        <v>86</v>
      </c>
      <c r="AV571" s="14" t="s">
        <v>86</v>
      </c>
      <c r="AW571" s="14" t="s">
        <v>35</v>
      </c>
      <c r="AX571" s="14" t="s">
        <v>79</v>
      </c>
      <c r="AY571" s="235" t="s">
        <v>145</v>
      </c>
    </row>
    <row r="572" spans="1:65" s="14" customFormat="1" ht="22.5">
      <c r="B572" s="225"/>
      <c r="C572" s="226"/>
      <c r="D572" s="216" t="s">
        <v>153</v>
      </c>
      <c r="E572" s="227" t="s">
        <v>1</v>
      </c>
      <c r="F572" s="228" t="s">
        <v>676</v>
      </c>
      <c r="G572" s="226"/>
      <c r="H572" s="229">
        <v>0.40100000000000002</v>
      </c>
      <c r="I572" s="230"/>
      <c r="J572" s="226"/>
      <c r="K572" s="226"/>
      <c r="L572" s="231"/>
      <c r="M572" s="232"/>
      <c r="N572" s="233"/>
      <c r="O572" s="233"/>
      <c r="P572" s="233"/>
      <c r="Q572" s="233"/>
      <c r="R572" s="233"/>
      <c r="S572" s="233"/>
      <c r="T572" s="234"/>
      <c r="AT572" s="235" t="s">
        <v>153</v>
      </c>
      <c r="AU572" s="235" t="s">
        <v>86</v>
      </c>
      <c r="AV572" s="14" t="s">
        <v>86</v>
      </c>
      <c r="AW572" s="14" t="s">
        <v>35</v>
      </c>
      <c r="AX572" s="14" t="s">
        <v>79</v>
      </c>
      <c r="AY572" s="235" t="s">
        <v>145</v>
      </c>
    </row>
    <row r="573" spans="1:65" s="14" customFormat="1" ht="22.5">
      <c r="B573" s="225"/>
      <c r="C573" s="226"/>
      <c r="D573" s="216" t="s">
        <v>153</v>
      </c>
      <c r="E573" s="227" t="s">
        <v>1</v>
      </c>
      <c r="F573" s="228" t="s">
        <v>677</v>
      </c>
      <c r="G573" s="226"/>
      <c r="H573" s="229">
        <v>0.28699999999999998</v>
      </c>
      <c r="I573" s="230"/>
      <c r="J573" s="226"/>
      <c r="K573" s="226"/>
      <c r="L573" s="231"/>
      <c r="M573" s="232"/>
      <c r="N573" s="233"/>
      <c r="O573" s="233"/>
      <c r="P573" s="233"/>
      <c r="Q573" s="233"/>
      <c r="R573" s="233"/>
      <c r="S573" s="233"/>
      <c r="T573" s="234"/>
      <c r="AT573" s="235" t="s">
        <v>153</v>
      </c>
      <c r="AU573" s="235" t="s">
        <v>86</v>
      </c>
      <c r="AV573" s="14" t="s">
        <v>86</v>
      </c>
      <c r="AW573" s="14" t="s">
        <v>35</v>
      </c>
      <c r="AX573" s="14" t="s">
        <v>79</v>
      </c>
      <c r="AY573" s="235" t="s">
        <v>145</v>
      </c>
    </row>
    <row r="574" spans="1:65" s="15" customFormat="1" ht="11.25">
      <c r="B574" s="236"/>
      <c r="C574" s="237"/>
      <c r="D574" s="216" t="s">
        <v>153</v>
      </c>
      <c r="E574" s="238" t="s">
        <v>1</v>
      </c>
      <c r="F574" s="239" t="s">
        <v>157</v>
      </c>
      <c r="G574" s="237"/>
      <c r="H574" s="240">
        <v>1.1719999999999999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AT574" s="246" t="s">
        <v>153</v>
      </c>
      <c r="AU574" s="246" t="s">
        <v>86</v>
      </c>
      <c r="AV574" s="15" t="s">
        <v>151</v>
      </c>
      <c r="AW574" s="15" t="s">
        <v>35</v>
      </c>
      <c r="AX574" s="15" t="s">
        <v>84</v>
      </c>
      <c r="AY574" s="246" t="s">
        <v>145</v>
      </c>
    </row>
    <row r="575" spans="1:65" s="2" customFormat="1" ht="24" customHeight="1">
      <c r="A575" s="35"/>
      <c r="B575" s="36"/>
      <c r="C575" s="200" t="s">
        <v>678</v>
      </c>
      <c r="D575" s="200" t="s">
        <v>147</v>
      </c>
      <c r="E575" s="201" t="s">
        <v>679</v>
      </c>
      <c r="F575" s="202" t="s">
        <v>680</v>
      </c>
      <c r="G575" s="203" t="s">
        <v>150</v>
      </c>
      <c r="H575" s="204">
        <v>1.518</v>
      </c>
      <c r="I575" s="205"/>
      <c r="J575" s="206">
        <f>ROUND(I575*H575,2)</f>
        <v>0</v>
      </c>
      <c r="K575" s="207"/>
      <c r="L575" s="40"/>
      <c r="M575" s="208" t="s">
        <v>1</v>
      </c>
      <c r="N575" s="209" t="s">
        <v>44</v>
      </c>
      <c r="O575" s="72"/>
      <c r="P575" s="210">
        <f>O575*H575</f>
        <v>0</v>
      </c>
      <c r="Q575" s="210">
        <v>0</v>
      </c>
      <c r="R575" s="210">
        <f>Q575*H575</f>
        <v>0</v>
      </c>
      <c r="S575" s="210">
        <v>1.4</v>
      </c>
      <c r="T575" s="211">
        <f>S575*H575</f>
        <v>2.1252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212" t="s">
        <v>151</v>
      </c>
      <c r="AT575" s="212" t="s">
        <v>147</v>
      </c>
      <c r="AU575" s="212" t="s">
        <v>86</v>
      </c>
      <c r="AY575" s="18" t="s">
        <v>145</v>
      </c>
      <c r="BE575" s="213">
        <f>IF(N575="základní",J575,0)</f>
        <v>0</v>
      </c>
      <c r="BF575" s="213">
        <f>IF(N575="snížená",J575,0)</f>
        <v>0</v>
      </c>
      <c r="BG575" s="213">
        <f>IF(N575="zákl. přenesená",J575,0)</f>
        <v>0</v>
      </c>
      <c r="BH575" s="213">
        <f>IF(N575="sníž. přenesená",J575,0)</f>
        <v>0</v>
      </c>
      <c r="BI575" s="213">
        <f>IF(N575="nulová",J575,0)</f>
        <v>0</v>
      </c>
      <c r="BJ575" s="18" t="s">
        <v>84</v>
      </c>
      <c r="BK575" s="213">
        <f>ROUND(I575*H575,2)</f>
        <v>0</v>
      </c>
      <c r="BL575" s="18" t="s">
        <v>151</v>
      </c>
      <c r="BM575" s="212" t="s">
        <v>681</v>
      </c>
    </row>
    <row r="576" spans="1:65" s="14" customFormat="1" ht="22.5">
      <c r="B576" s="225"/>
      <c r="C576" s="226"/>
      <c r="D576" s="216" t="s">
        <v>153</v>
      </c>
      <c r="E576" s="227" t="s">
        <v>1</v>
      </c>
      <c r="F576" s="228" t="s">
        <v>682</v>
      </c>
      <c r="G576" s="226"/>
      <c r="H576" s="229">
        <v>0.33</v>
      </c>
      <c r="I576" s="230"/>
      <c r="J576" s="226"/>
      <c r="K576" s="226"/>
      <c r="L576" s="231"/>
      <c r="M576" s="232"/>
      <c r="N576" s="233"/>
      <c r="O576" s="233"/>
      <c r="P576" s="233"/>
      <c r="Q576" s="233"/>
      <c r="R576" s="233"/>
      <c r="S576" s="233"/>
      <c r="T576" s="234"/>
      <c r="AT576" s="235" t="s">
        <v>153</v>
      </c>
      <c r="AU576" s="235" t="s">
        <v>86</v>
      </c>
      <c r="AV576" s="14" t="s">
        <v>86</v>
      </c>
      <c r="AW576" s="14" t="s">
        <v>35</v>
      </c>
      <c r="AX576" s="14" t="s">
        <v>79</v>
      </c>
      <c r="AY576" s="235" t="s">
        <v>145</v>
      </c>
    </row>
    <row r="577" spans="1:65" s="13" customFormat="1" ht="11.25">
      <c r="B577" s="214"/>
      <c r="C577" s="215"/>
      <c r="D577" s="216" t="s">
        <v>153</v>
      </c>
      <c r="E577" s="217" t="s">
        <v>1</v>
      </c>
      <c r="F577" s="218" t="s">
        <v>154</v>
      </c>
      <c r="G577" s="215"/>
      <c r="H577" s="217" t="s">
        <v>1</v>
      </c>
      <c r="I577" s="219"/>
      <c r="J577" s="215"/>
      <c r="K577" s="215"/>
      <c r="L577" s="220"/>
      <c r="M577" s="221"/>
      <c r="N577" s="222"/>
      <c r="O577" s="222"/>
      <c r="P577" s="222"/>
      <c r="Q577" s="222"/>
      <c r="R577" s="222"/>
      <c r="S577" s="222"/>
      <c r="T577" s="223"/>
      <c r="AT577" s="224" t="s">
        <v>153</v>
      </c>
      <c r="AU577" s="224" t="s">
        <v>86</v>
      </c>
      <c r="AV577" s="13" t="s">
        <v>84</v>
      </c>
      <c r="AW577" s="13" t="s">
        <v>35</v>
      </c>
      <c r="AX577" s="13" t="s">
        <v>79</v>
      </c>
      <c r="AY577" s="224" t="s">
        <v>145</v>
      </c>
    </row>
    <row r="578" spans="1:65" s="14" customFormat="1" ht="11.25">
      <c r="B578" s="225"/>
      <c r="C578" s="226"/>
      <c r="D578" s="216" t="s">
        <v>153</v>
      </c>
      <c r="E578" s="227" t="s">
        <v>1</v>
      </c>
      <c r="F578" s="228" t="s">
        <v>683</v>
      </c>
      <c r="G578" s="226"/>
      <c r="H578" s="229">
        <v>0.67600000000000005</v>
      </c>
      <c r="I578" s="230"/>
      <c r="J578" s="226"/>
      <c r="K578" s="226"/>
      <c r="L578" s="231"/>
      <c r="M578" s="232"/>
      <c r="N578" s="233"/>
      <c r="O578" s="233"/>
      <c r="P578" s="233"/>
      <c r="Q578" s="233"/>
      <c r="R578" s="233"/>
      <c r="S578" s="233"/>
      <c r="T578" s="234"/>
      <c r="AT578" s="235" t="s">
        <v>153</v>
      </c>
      <c r="AU578" s="235" t="s">
        <v>86</v>
      </c>
      <c r="AV578" s="14" t="s">
        <v>86</v>
      </c>
      <c r="AW578" s="14" t="s">
        <v>35</v>
      </c>
      <c r="AX578" s="14" t="s">
        <v>79</v>
      </c>
      <c r="AY578" s="235" t="s">
        <v>145</v>
      </c>
    </row>
    <row r="579" spans="1:65" s="14" customFormat="1" ht="11.25">
      <c r="B579" s="225"/>
      <c r="C579" s="226"/>
      <c r="D579" s="216" t="s">
        <v>153</v>
      </c>
      <c r="E579" s="227" t="s">
        <v>1</v>
      </c>
      <c r="F579" s="228" t="s">
        <v>684</v>
      </c>
      <c r="G579" s="226"/>
      <c r="H579" s="229">
        <v>0.51200000000000001</v>
      </c>
      <c r="I579" s="230"/>
      <c r="J579" s="226"/>
      <c r="K579" s="226"/>
      <c r="L579" s="231"/>
      <c r="M579" s="232"/>
      <c r="N579" s="233"/>
      <c r="O579" s="233"/>
      <c r="P579" s="233"/>
      <c r="Q579" s="233"/>
      <c r="R579" s="233"/>
      <c r="S579" s="233"/>
      <c r="T579" s="234"/>
      <c r="AT579" s="235" t="s">
        <v>153</v>
      </c>
      <c r="AU579" s="235" t="s">
        <v>86</v>
      </c>
      <c r="AV579" s="14" t="s">
        <v>86</v>
      </c>
      <c r="AW579" s="14" t="s">
        <v>35</v>
      </c>
      <c r="AX579" s="14" t="s">
        <v>79</v>
      </c>
      <c r="AY579" s="235" t="s">
        <v>145</v>
      </c>
    </row>
    <row r="580" spans="1:65" s="15" customFormat="1" ht="11.25">
      <c r="B580" s="236"/>
      <c r="C580" s="237"/>
      <c r="D580" s="216" t="s">
        <v>153</v>
      </c>
      <c r="E580" s="238" t="s">
        <v>1</v>
      </c>
      <c r="F580" s="239" t="s">
        <v>157</v>
      </c>
      <c r="G580" s="237"/>
      <c r="H580" s="240">
        <v>1.518</v>
      </c>
      <c r="I580" s="241"/>
      <c r="J580" s="237"/>
      <c r="K580" s="237"/>
      <c r="L580" s="242"/>
      <c r="M580" s="243"/>
      <c r="N580" s="244"/>
      <c r="O580" s="244"/>
      <c r="P580" s="244"/>
      <c r="Q580" s="244"/>
      <c r="R580" s="244"/>
      <c r="S580" s="244"/>
      <c r="T580" s="245"/>
      <c r="AT580" s="246" t="s">
        <v>153</v>
      </c>
      <c r="AU580" s="246" t="s">
        <v>86</v>
      </c>
      <c r="AV580" s="15" t="s">
        <v>151</v>
      </c>
      <c r="AW580" s="15" t="s">
        <v>35</v>
      </c>
      <c r="AX580" s="15" t="s">
        <v>84</v>
      </c>
      <c r="AY580" s="246" t="s">
        <v>145</v>
      </c>
    </row>
    <row r="581" spans="1:65" s="2" customFormat="1" ht="24" customHeight="1">
      <c r="A581" s="35"/>
      <c r="B581" s="36"/>
      <c r="C581" s="200" t="s">
        <v>685</v>
      </c>
      <c r="D581" s="200" t="s">
        <v>147</v>
      </c>
      <c r="E581" s="201" t="s">
        <v>686</v>
      </c>
      <c r="F581" s="202" t="s">
        <v>687</v>
      </c>
      <c r="G581" s="203" t="s">
        <v>219</v>
      </c>
      <c r="H581" s="204">
        <v>5.1239999999999997</v>
      </c>
      <c r="I581" s="205"/>
      <c r="J581" s="206">
        <f>ROUND(I581*H581,2)</f>
        <v>0</v>
      </c>
      <c r="K581" s="207"/>
      <c r="L581" s="40"/>
      <c r="M581" s="208" t="s">
        <v>1</v>
      </c>
      <c r="N581" s="209" t="s">
        <v>44</v>
      </c>
      <c r="O581" s="72"/>
      <c r="P581" s="210">
        <f>O581*H581</f>
        <v>0</v>
      </c>
      <c r="Q581" s="210">
        <v>0</v>
      </c>
      <c r="R581" s="210">
        <f>Q581*H581</f>
        <v>0</v>
      </c>
      <c r="S581" s="210">
        <v>5.5E-2</v>
      </c>
      <c r="T581" s="211">
        <f>S581*H581</f>
        <v>0.28181999999999996</v>
      </c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R581" s="212" t="s">
        <v>151</v>
      </c>
      <c r="AT581" s="212" t="s">
        <v>147</v>
      </c>
      <c r="AU581" s="212" t="s">
        <v>86</v>
      </c>
      <c r="AY581" s="18" t="s">
        <v>145</v>
      </c>
      <c r="BE581" s="213">
        <f>IF(N581="základní",J581,0)</f>
        <v>0</v>
      </c>
      <c r="BF581" s="213">
        <f>IF(N581="snížená",J581,0)</f>
        <v>0</v>
      </c>
      <c r="BG581" s="213">
        <f>IF(N581="zákl. přenesená",J581,0)</f>
        <v>0</v>
      </c>
      <c r="BH581" s="213">
        <f>IF(N581="sníž. přenesená",J581,0)</f>
        <v>0</v>
      </c>
      <c r="BI581" s="213">
        <f>IF(N581="nulová",J581,0)</f>
        <v>0</v>
      </c>
      <c r="BJ581" s="18" t="s">
        <v>84</v>
      </c>
      <c r="BK581" s="213">
        <f>ROUND(I581*H581,2)</f>
        <v>0</v>
      </c>
      <c r="BL581" s="18" t="s">
        <v>151</v>
      </c>
      <c r="BM581" s="212" t="s">
        <v>688</v>
      </c>
    </row>
    <row r="582" spans="1:65" s="13" customFormat="1" ht="11.25">
      <c r="B582" s="214"/>
      <c r="C582" s="215"/>
      <c r="D582" s="216" t="s">
        <v>153</v>
      </c>
      <c r="E582" s="217" t="s">
        <v>1</v>
      </c>
      <c r="F582" s="218" t="s">
        <v>154</v>
      </c>
      <c r="G582" s="215"/>
      <c r="H582" s="217" t="s">
        <v>1</v>
      </c>
      <c r="I582" s="219"/>
      <c r="J582" s="215"/>
      <c r="K582" s="215"/>
      <c r="L582" s="220"/>
      <c r="M582" s="221"/>
      <c r="N582" s="222"/>
      <c r="O582" s="222"/>
      <c r="P582" s="222"/>
      <c r="Q582" s="222"/>
      <c r="R582" s="222"/>
      <c r="S582" s="222"/>
      <c r="T582" s="223"/>
      <c r="AT582" s="224" t="s">
        <v>153</v>
      </c>
      <c r="AU582" s="224" t="s">
        <v>86</v>
      </c>
      <c r="AV582" s="13" t="s">
        <v>84</v>
      </c>
      <c r="AW582" s="13" t="s">
        <v>35</v>
      </c>
      <c r="AX582" s="13" t="s">
        <v>79</v>
      </c>
      <c r="AY582" s="224" t="s">
        <v>145</v>
      </c>
    </row>
    <row r="583" spans="1:65" s="14" customFormat="1" ht="11.25">
      <c r="B583" s="225"/>
      <c r="C583" s="226"/>
      <c r="D583" s="216" t="s">
        <v>153</v>
      </c>
      <c r="E583" s="227" t="s">
        <v>1</v>
      </c>
      <c r="F583" s="228" t="s">
        <v>689</v>
      </c>
      <c r="G583" s="226"/>
      <c r="H583" s="229">
        <v>0.67200000000000004</v>
      </c>
      <c r="I583" s="230"/>
      <c r="J583" s="226"/>
      <c r="K583" s="226"/>
      <c r="L583" s="231"/>
      <c r="M583" s="232"/>
      <c r="N583" s="233"/>
      <c r="O583" s="233"/>
      <c r="P583" s="233"/>
      <c r="Q583" s="233"/>
      <c r="R583" s="233"/>
      <c r="S583" s="233"/>
      <c r="T583" s="234"/>
      <c r="AT583" s="235" t="s">
        <v>153</v>
      </c>
      <c r="AU583" s="235" t="s">
        <v>86</v>
      </c>
      <c r="AV583" s="14" t="s">
        <v>86</v>
      </c>
      <c r="AW583" s="14" t="s">
        <v>35</v>
      </c>
      <c r="AX583" s="14" t="s">
        <v>79</v>
      </c>
      <c r="AY583" s="235" t="s">
        <v>145</v>
      </c>
    </row>
    <row r="584" spans="1:65" s="14" customFormat="1" ht="11.25">
      <c r="B584" s="225"/>
      <c r="C584" s="226"/>
      <c r="D584" s="216" t="s">
        <v>153</v>
      </c>
      <c r="E584" s="227" t="s">
        <v>1</v>
      </c>
      <c r="F584" s="228" t="s">
        <v>690</v>
      </c>
      <c r="G584" s="226"/>
      <c r="H584" s="229">
        <v>1.512</v>
      </c>
      <c r="I584" s="230"/>
      <c r="J584" s="226"/>
      <c r="K584" s="226"/>
      <c r="L584" s="231"/>
      <c r="M584" s="232"/>
      <c r="N584" s="233"/>
      <c r="O584" s="233"/>
      <c r="P584" s="233"/>
      <c r="Q584" s="233"/>
      <c r="R584" s="233"/>
      <c r="S584" s="233"/>
      <c r="T584" s="234"/>
      <c r="AT584" s="235" t="s">
        <v>153</v>
      </c>
      <c r="AU584" s="235" t="s">
        <v>86</v>
      </c>
      <c r="AV584" s="14" t="s">
        <v>86</v>
      </c>
      <c r="AW584" s="14" t="s">
        <v>35</v>
      </c>
      <c r="AX584" s="14" t="s">
        <v>79</v>
      </c>
      <c r="AY584" s="235" t="s">
        <v>145</v>
      </c>
    </row>
    <row r="585" spans="1:65" s="14" customFormat="1" ht="11.25">
      <c r="B585" s="225"/>
      <c r="C585" s="226"/>
      <c r="D585" s="216" t="s">
        <v>153</v>
      </c>
      <c r="E585" s="227" t="s">
        <v>1</v>
      </c>
      <c r="F585" s="228" t="s">
        <v>691</v>
      </c>
      <c r="G585" s="226"/>
      <c r="H585" s="229">
        <v>1.68</v>
      </c>
      <c r="I585" s="230"/>
      <c r="J585" s="226"/>
      <c r="K585" s="226"/>
      <c r="L585" s="231"/>
      <c r="M585" s="232"/>
      <c r="N585" s="233"/>
      <c r="O585" s="233"/>
      <c r="P585" s="233"/>
      <c r="Q585" s="233"/>
      <c r="R585" s="233"/>
      <c r="S585" s="233"/>
      <c r="T585" s="234"/>
      <c r="AT585" s="235" t="s">
        <v>153</v>
      </c>
      <c r="AU585" s="235" t="s">
        <v>86</v>
      </c>
      <c r="AV585" s="14" t="s">
        <v>86</v>
      </c>
      <c r="AW585" s="14" t="s">
        <v>35</v>
      </c>
      <c r="AX585" s="14" t="s">
        <v>79</v>
      </c>
      <c r="AY585" s="235" t="s">
        <v>145</v>
      </c>
    </row>
    <row r="586" spans="1:65" s="14" customFormat="1" ht="11.25">
      <c r="B586" s="225"/>
      <c r="C586" s="226"/>
      <c r="D586" s="216" t="s">
        <v>153</v>
      </c>
      <c r="E586" s="227" t="s">
        <v>1</v>
      </c>
      <c r="F586" s="228" t="s">
        <v>692</v>
      </c>
      <c r="G586" s="226"/>
      <c r="H586" s="229">
        <v>1.26</v>
      </c>
      <c r="I586" s="230"/>
      <c r="J586" s="226"/>
      <c r="K586" s="226"/>
      <c r="L586" s="231"/>
      <c r="M586" s="232"/>
      <c r="N586" s="233"/>
      <c r="O586" s="233"/>
      <c r="P586" s="233"/>
      <c r="Q586" s="233"/>
      <c r="R586" s="233"/>
      <c r="S586" s="233"/>
      <c r="T586" s="234"/>
      <c r="AT586" s="235" t="s">
        <v>153</v>
      </c>
      <c r="AU586" s="235" t="s">
        <v>86</v>
      </c>
      <c r="AV586" s="14" t="s">
        <v>86</v>
      </c>
      <c r="AW586" s="14" t="s">
        <v>35</v>
      </c>
      <c r="AX586" s="14" t="s">
        <v>79</v>
      </c>
      <c r="AY586" s="235" t="s">
        <v>145</v>
      </c>
    </row>
    <row r="587" spans="1:65" s="15" customFormat="1" ht="11.25">
      <c r="B587" s="236"/>
      <c r="C587" s="237"/>
      <c r="D587" s="216" t="s">
        <v>153</v>
      </c>
      <c r="E587" s="238" t="s">
        <v>1</v>
      </c>
      <c r="F587" s="239" t="s">
        <v>157</v>
      </c>
      <c r="G587" s="237"/>
      <c r="H587" s="240">
        <v>5.1239999999999997</v>
      </c>
      <c r="I587" s="241"/>
      <c r="J587" s="237"/>
      <c r="K587" s="237"/>
      <c r="L587" s="242"/>
      <c r="M587" s="243"/>
      <c r="N587" s="244"/>
      <c r="O587" s="244"/>
      <c r="P587" s="244"/>
      <c r="Q587" s="244"/>
      <c r="R587" s="244"/>
      <c r="S587" s="244"/>
      <c r="T587" s="245"/>
      <c r="AT587" s="246" t="s">
        <v>153</v>
      </c>
      <c r="AU587" s="246" t="s">
        <v>86</v>
      </c>
      <c r="AV587" s="15" t="s">
        <v>151</v>
      </c>
      <c r="AW587" s="15" t="s">
        <v>35</v>
      </c>
      <c r="AX587" s="15" t="s">
        <v>84</v>
      </c>
      <c r="AY587" s="246" t="s">
        <v>145</v>
      </c>
    </row>
    <row r="588" spans="1:65" s="2" customFormat="1" ht="24" customHeight="1">
      <c r="A588" s="35"/>
      <c r="B588" s="36"/>
      <c r="C588" s="200" t="s">
        <v>693</v>
      </c>
      <c r="D588" s="200" t="s">
        <v>147</v>
      </c>
      <c r="E588" s="201" t="s">
        <v>694</v>
      </c>
      <c r="F588" s="202" t="s">
        <v>695</v>
      </c>
      <c r="G588" s="203" t="s">
        <v>219</v>
      </c>
      <c r="H588" s="204">
        <v>7.548</v>
      </c>
      <c r="I588" s="205"/>
      <c r="J588" s="206">
        <f>ROUND(I588*H588,2)</f>
        <v>0</v>
      </c>
      <c r="K588" s="207"/>
      <c r="L588" s="40"/>
      <c r="M588" s="208" t="s">
        <v>1</v>
      </c>
      <c r="N588" s="209" t="s">
        <v>44</v>
      </c>
      <c r="O588" s="72"/>
      <c r="P588" s="210">
        <f>O588*H588</f>
        <v>0</v>
      </c>
      <c r="Q588" s="210">
        <v>0</v>
      </c>
      <c r="R588" s="210">
        <f>Q588*H588</f>
        <v>0</v>
      </c>
      <c r="S588" s="210">
        <v>0.183</v>
      </c>
      <c r="T588" s="211">
        <f>S588*H588</f>
        <v>1.381284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212" t="s">
        <v>151</v>
      </c>
      <c r="AT588" s="212" t="s">
        <v>147</v>
      </c>
      <c r="AU588" s="212" t="s">
        <v>86</v>
      </c>
      <c r="AY588" s="18" t="s">
        <v>145</v>
      </c>
      <c r="BE588" s="213">
        <f>IF(N588="základní",J588,0)</f>
        <v>0</v>
      </c>
      <c r="BF588" s="213">
        <f>IF(N588="snížená",J588,0)</f>
        <v>0</v>
      </c>
      <c r="BG588" s="213">
        <f>IF(N588="zákl. přenesená",J588,0)</f>
        <v>0</v>
      </c>
      <c r="BH588" s="213">
        <f>IF(N588="sníž. přenesená",J588,0)</f>
        <v>0</v>
      </c>
      <c r="BI588" s="213">
        <f>IF(N588="nulová",J588,0)</f>
        <v>0</v>
      </c>
      <c r="BJ588" s="18" t="s">
        <v>84</v>
      </c>
      <c r="BK588" s="213">
        <f>ROUND(I588*H588,2)</f>
        <v>0</v>
      </c>
      <c r="BL588" s="18" t="s">
        <v>151</v>
      </c>
      <c r="BM588" s="212" t="s">
        <v>696</v>
      </c>
    </row>
    <row r="589" spans="1:65" s="13" customFormat="1" ht="11.25">
      <c r="B589" s="214"/>
      <c r="C589" s="215"/>
      <c r="D589" s="216" t="s">
        <v>153</v>
      </c>
      <c r="E589" s="217" t="s">
        <v>1</v>
      </c>
      <c r="F589" s="218" t="s">
        <v>154</v>
      </c>
      <c r="G589" s="215"/>
      <c r="H589" s="217" t="s">
        <v>1</v>
      </c>
      <c r="I589" s="219"/>
      <c r="J589" s="215"/>
      <c r="K589" s="215"/>
      <c r="L589" s="220"/>
      <c r="M589" s="221"/>
      <c r="N589" s="222"/>
      <c r="O589" s="222"/>
      <c r="P589" s="222"/>
      <c r="Q589" s="222"/>
      <c r="R589" s="222"/>
      <c r="S589" s="222"/>
      <c r="T589" s="223"/>
      <c r="AT589" s="224" t="s">
        <v>153</v>
      </c>
      <c r="AU589" s="224" t="s">
        <v>86</v>
      </c>
      <c r="AV589" s="13" t="s">
        <v>84</v>
      </c>
      <c r="AW589" s="13" t="s">
        <v>35</v>
      </c>
      <c r="AX589" s="13" t="s">
        <v>79</v>
      </c>
      <c r="AY589" s="224" t="s">
        <v>145</v>
      </c>
    </row>
    <row r="590" spans="1:65" s="14" customFormat="1" ht="11.25">
      <c r="B590" s="225"/>
      <c r="C590" s="226"/>
      <c r="D590" s="216" t="s">
        <v>153</v>
      </c>
      <c r="E590" s="227" t="s">
        <v>1</v>
      </c>
      <c r="F590" s="228" t="s">
        <v>697</v>
      </c>
      <c r="G590" s="226"/>
      <c r="H590" s="229">
        <v>1.9710000000000001</v>
      </c>
      <c r="I590" s="230"/>
      <c r="J590" s="226"/>
      <c r="K590" s="226"/>
      <c r="L590" s="231"/>
      <c r="M590" s="232"/>
      <c r="N590" s="233"/>
      <c r="O590" s="233"/>
      <c r="P590" s="233"/>
      <c r="Q590" s="233"/>
      <c r="R590" s="233"/>
      <c r="S590" s="233"/>
      <c r="T590" s="234"/>
      <c r="AT590" s="235" t="s">
        <v>153</v>
      </c>
      <c r="AU590" s="235" t="s">
        <v>86</v>
      </c>
      <c r="AV590" s="14" t="s">
        <v>86</v>
      </c>
      <c r="AW590" s="14" t="s">
        <v>35</v>
      </c>
      <c r="AX590" s="14" t="s">
        <v>79</v>
      </c>
      <c r="AY590" s="235" t="s">
        <v>145</v>
      </c>
    </row>
    <row r="591" spans="1:65" s="14" customFormat="1" ht="11.25">
      <c r="B591" s="225"/>
      <c r="C591" s="226"/>
      <c r="D591" s="216" t="s">
        <v>153</v>
      </c>
      <c r="E591" s="227" t="s">
        <v>1</v>
      </c>
      <c r="F591" s="228" t="s">
        <v>698</v>
      </c>
      <c r="G591" s="226"/>
      <c r="H591" s="229">
        <v>0.44400000000000001</v>
      </c>
      <c r="I591" s="230"/>
      <c r="J591" s="226"/>
      <c r="K591" s="226"/>
      <c r="L591" s="231"/>
      <c r="M591" s="232"/>
      <c r="N591" s="233"/>
      <c r="O591" s="233"/>
      <c r="P591" s="233"/>
      <c r="Q591" s="233"/>
      <c r="R591" s="233"/>
      <c r="S591" s="233"/>
      <c r="T591" s="234"/>
      <c r="AT591" s="235" t="s">
        <v>153</v>
      </c>
      <c r="AU591" s="235" t="s">
        <v>86</v>
      </c>
      <c r="AV591" s="14" t="s">
        <v>86</v>
      </c>
      <c r="AW591" s="14" t="s">
        <v>35</v>
      </c>
      <c r="AX591" s="14" t="s">
        <v>79</v>
      </c>
      <c r="AY591" s="235" t="s">
        <v>145</v>
      </c>
    </row>
    <row r="592" spans="1:65" s="14" customFormat="1" ht="11.25">
      <c r="B592" s="225"/>
      <c r="C592" s="226"/>
      <c r="D592" s="216" t="s">
        <v>153</v>
      </c>
      <c r="E592" s="227" t="s">
        <v>1</v>
      </c>
      <c r="F592" s="228" t="s">
        <v>699</v>
      </c>
      <c r="G592" s="226"/>
      <c r="H592" s="229">
        <v>0.66600000000000004</v>
      </c>
      <c r="I592" s="230"/>
      <c r="J592" s="226"/>
      <c r="K592" s="226"/>
      <c r="L592" s="231"/>
      <c r="M592" s="232"/>
      <c r="N592" s="233"/>
      <c r="O592" s="233"/>
      <c r="P592" s="233"/>
      <c r="Q592" s="233"/>
      <c r="R592" s="233"/>
      <c r="S592" s="233"/>
      <c r="T592" s="234"/>
      <c r="AT592" s="235" t="s">
        <v>153</v>
      </c>
      <c r="AU592" s="235" t="s">
        <v>86</v>
      </c>
      <c r="AV592" s="14" t="s">
        <v>86</v>
      </c>
      <c r="AW592" s="14" t="s">
        <v>35</v>
      </c>
      <c r="AX592" s="14" t="s">
        <v>79</v>
      </c>
      <c r="AY592" s="235" t="s">
        <v>145</v>
      </c>
    </row>
    <row r="593" spans="1:65" s="14" customFormat="1" ht="11.25">
      <c r="B593" s="225"/>
      <c r="C593" s="226"/>
      <c r="D593" s="216" t="s">
        <v>153</v>
      </c>
      <c r="E593" s="227" t="s">
        <v>1</v>
      </c>
      <c r="F593" s="228" t="s">
        <v>700</v>
      </c>
      <c r="G593" s="226"/>
      <c r="H593" s="229">
        <v>3.3570000000000002</v>
      </c>
      <c r="I593" s="230"/>
      <c r="J593" s="226"/>
      <c r="K593" s="226"/>
      <c r="L593" s="231"/>
      <c r="M593" s="232"/>
      <c r="N593" s="233"/>
      <c r="O593" s="233"/>
      <c r="P593" s="233"/>
      <c r="Q593" s="233"/>
      <c r="R593" s="233"/>
      <c r="S593" s="233"/>
      <c r="T593" s="234"/>
      <c r="AT593" s="235" t="s">
        <v>153</v>
      </c>
      <c r="AU593" s="235" t="s">
        <v>86</v>
      </c>
      <c r="AV593" s="14" t="s">
        <v>86</v>
      </c>
      <c r="AW593" s="14" t="s">
        <v>35</v>
      </c>
      <c r="AX593" s="14" t="s">
        <v>79</v>
      </c>
      <c r="AY593" s="235" t="s">
        <v>145</v>
      </c>
    </row>
    <row r="594" spans="1:65" s="14" customFormat="1" ht="11.25">
      <c r="B594" s="225"/>
      <c r="C594" s="226"/>
      <c r="D594" s="216" t="s">
        <v>153</v>
      </c>
      <c r="E594" s="227" t="s">
        <v>1</v>
      </c>
      <c r="F594" s="228" t="s">
        <v>701</v>
      </c>
      <c r="G594" s="226"/>
      <c r="H594" s="229">
        <v>1.1100000000000001</v>
      </c>
      <c r="I594" s="230"/>
      <c r="J594" s="226"/>
      <c r="K594" s="226"/>
      <c r="L594" s="231"/>
      <c r="M594" s="232"/>
      <c r="N594" s="233"/>
      <c r="O594" s="233"/>
      <c r="P594" s="233"/>
      <c r="Q594" s="233"/>
      <c r="R594" s="233"/>
      <c r="S594" s="233"/>
      <c r="T594" s="234"/>
      <c r="AT594" s="235" t="s">
        <v>153</v>
      </c>
      <c r="AU594" s="235" t="s">
        <v>86</v>
      </c>
      <c r="AV594" s="14" t="s">
        <v>86</v>
      </c>
      <c r="AW594" s="14" t="s">
        <v>35</v>
      </c>
      <c r="AX594" s="14" t="s">
        <v>79</v>
      </c>
      <c r="AY594" s="235" t="s">
        <v>145</v>
      </c>
    </row>
    <row r="595" spans="1:65" s="15" customFormat="1" ht="11.25">
      <c r="B595" s="236"/>
      <c r="C595" s="237"/>
      <c r="D595" s="216" t="s">
        <v>153</v>
      </c>
      <c r="E595" s="238" t="s">
        <v>1</v>
      </c>
      <c r="F595" s="239" t="s">
        <v>157</v>
      </c>
      <c r="G595" s="237"/>
      <c r="H595" s="240">
        <v>7.548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AT595" s="246" t="s">
        <v>153</v>
      </c>
      <c r="AU595" s="246" t="s">
        <v>86</v>
      </c>
      <c r="AV595" s="15" t="s">
        <v>151</v>
      </c>
      <c r="AW595" s="15" t="s">
        <v>35</v>
      </c>
      <c r="AX595" s="15" t="s">
        <v>84</v>
      </c>
      <c r="AY595" s="246" t="s">
        <v>145</v>
      </c>
    </row>
    <row r="596" spans="1:65" s="2" customFormat="1" ht="24" customHeight="1">
      <c r="A596" s="35"/>
      <c r="B596" s="36"/>
      <c r="C596" s="200" t="s">
        <v>702</v>
      </c>
      <c r="D596" s="200" t="s">
        <v>147</v>
      </c>
      <c r="E596" s="201" t="s">
        <v>703</v>
      </c>
      <c r="F596" s="202" t="s">
        <v>704</v>
      </c>
      <c r="G596" s="203" t="s">
        <v>219</v>
      </c>
      <c r="H596" s="204">
        <v>1.1839999999999999</v>
      </c>
      <c r="I596" s="205"/>
      <c r="J596" s="206">
        <f>ROUND(I596*H596,2)</f>
        <v>0</v>
      </c>
      <c r="K596" s="207"/>
      <c r="L596" s="40"/>
      <c r="M596" s="208" t="s">
        <v>1</v>
      </c>
      <c r="N596" s="209" t="s">
        <v>44</v>
      </c>
      <c r="O596" s="72"/>
      <c r="P596" s="210">
        <f>O596*H596</f>
        <v>0</v>
      </c>
      <c r="Q596" s="210">
        <v>0</v>
      </c>
      <c r="R596" s="210">
        <f>Q596*H596</f>
        <v>0</v>
      </c>
      <c r="S596" s="210">
        <v>4.1000000000000002E-2</v>
      </c>
      <c r="T596" s="211">
        <f>S596*H596</f>
        <v>4.8543999999999997E-2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212" t="s">
        <v>151</v>
      </c>
      <c r="AT596" s="212" t="s">
        <v>147</v>
      </c>
      <c r="AU596" s="212" t="s">
        <v>86</v>
      </c>
      <c r="AY596" s="18" t="s">
        <v>145</v>
      </c>
      <c r="BE596" s="213">
        <f>IF(N596="základní",J596,0)</f>
        <v>0</v>
      </c>
      <c r="BF596" s="213">
        <f>IF(N596="snížená",J596,0)</f>
        <v>0</v>
      </c>
      <c r="BG596" s="213">
        <f>IF(N596="zákl. přenesená",J596,0)</f>
        <v>0</v>
      </c>
      <c r="BH596" s="213">
        <f>IF(N596="sníž. přenesená",J596,0)</f>
        <v>0</v>
      </c>
      <c r="BI596" s="213">
        <f>IF(N596="nulová",J596,0)</f>
        <v>0</v>
      </c>
      <c r="BJ596" s="18" t="s">
        <v>84</v>
      </c>
      <c r="BK596" s="213">
        <f>ROUND(I596*H596,2)</f>
        <v>0</v>
      </c>
      <c r="BL596" s="18" t="s">
        <v>151</v>
      </c>
      <c r="BM596" s="212" t="s">
        <v>705</v>
      </c>
    </row>
    <row r="597" spans="1:65" s="13" customFormat="1" ht="11.25">
      <c r="B597" s="214"/>
      <c r="C597" s="215"/>
      <c r="D597" s="216" t="s">
        <v>153</v>
      </c>
      <c r="E597" s="217" t="s">
        <v>1</v>
      </c>
      <c r="F597" s="218" t="s">
        <v>629</v>
      </c>
      <c r="G597" s="215"/>
      <c r="H597" s="217" t="s">
        <v>1</v>
      </c>
      <c r="I597" s="219"/>
      <c r="J597" s="215"/>
      <c r="K597" s="215"/>
      <c r="L597" s="220"/>
      <c r="M597" s="221"/>
      <c r="N597" s="222"/>
      <c r="O597" s="222"/>
      <c r="P597" s="222"/>
      <c r="Q597" s="222"/>
      <c r="R597" s="222"/>
      <c r="S597" s="222"/>
      <c r="T597" s="223"/>
      <c r="AT597" s="224" t="s">
        <v>153</v>
      </c>
      <c r="AU597" s="224" t="s">
        <v>86</v>
      </c>
      <c r="AV597" s="13" t="s">
        <v>84</v>
      </c>
      <c r="AW597" s="13" t="s">
        <v>35</v>
      </c>
      <c r="AX597" s="13" t="s">
        <v>79</v>
      </c>
      <c r="AY597" s="224" t="s">
        <v>145</v>
      </c>
    </row>
    <row r="598" spans="1:65" s="14" customFormat="1" ht="11.25">
      <c r="B598" s="225"/>
      <c r="C598" s="226"/>
      <c r="D598" s="216" t="s">
        <v>153</v>
      </c>
      <c r="E598" s="227" t="s">
        <v>1</v>
      </c>
      <c r="F598" s="228" t="s">
        <v>706</v>
      </c>
      <c r="G598" s="226"/>
      <c r="H598" s="229">
        <v>1.1839999999999999</v>
      </c>
      <c r="I598" s="230"/>
      <c r="J598" s="226"/>
      <c r="K598" s="226"/>
      <c r="L598" s="231"/>
      <c r="M598" s="232"/>
      <c r="N598" s="233"/>
      <c r="O598" s="233"/>
      <c r="P598" s="233"/>
      <c r="Q598" s="233"/>
      <c r="R598" s="233"/>
      <c r="S598" s="233"/>
      <c r="T598" s="234"/>
      <c r="AT598" s="235" t="s">
        <v>153</v>
      </c>
      <c r="AU598" s="235" t="s">
        <v>86</v>
      </c>
      <c r="AV598" s="14" t="s">
        <v>86</v>
      </c>
      <c r="AW598" s="14" t="s">
        <v>35</v>
      </c>
      <c r="AX598" s="14" t="s">
        <v>84</v>
      </c>
      <c r="AY598" s="235" t="s">
        <v>145</v>
      </c>
    </row>
    <row r="599" spans="1:65" s="2" customFormat="1" ht="24" customHeight="1">
      <c r="A599" s="35"/>
      <c r="B599" s="36"/>
      <c r="C599" s="200" t="s">
        <v>707</v>
      </c>
      <c r="D599" s="200" t="s">
        <v>147</v>
      </c>
      <c r="E599" s="201" t="s">
        <v>708</v>
      </c>
      <c r="F599" s="202" t="s">
        <v>709</v>
      </c>
      <c r="G599" s="203" t="s">
        <v>219</v>
      </c>
      <c r="H599" s="204">
        <v>1.008</v>
      </c>
      <c r="I599" s="205"/>
      <c r="J599" s="206">
        <f>ROUND(I599*H599,2)</f>
        <v>0</v>
      </c>
      <c r="K599" s="207"/>
      <c r="L599" s="40"/>
      <c r="M599" s="208" t="s">
        <v>1</v>
      </c>
      <c r="N599" s="209" t="s">
        <v>44</v>
      </c>
      <c r="O599" s="72"/>
      <c r="P599" s="210">
        <f>O599*H599</f>
        <v>0</v>
      </c>
      <c r="Q599" s="210">
        <v>0</v>
      </c>
      <c r="R599" s="210">
        <f>Q599*H599</f>
        <v>0</v>
      </c>
      <c r="S599" s="210">
        <v>7.4999999999999997E-2</v>
      </c>
      <c r="T599" s="211">
        <f>S599*H599</f>
        <v>7.5600000000000001E-2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212" t="s">
        <v>151</v>
      </c>
      <c r="AT599" s="212" t="s">
        <v>147</v>
      </c>
      <c r="AU599" s="212" t="s">
        <v>86</v>
      </c>
      <c r="AY599" s="18" t="s">
        <v>145</v>
      </c>
      <c r="BE599" s="213">
        <f>IF(N599="základní",J599,0)</f>
        <v>0</v>
      </c>
      <c r="BF599" s="213">
        <f>IF(N599="snížená",J599,0)</f>
        <v>0</v>
      </c>
      <c r="BG599" s="213">
        <f>IF(N599="zákl. přenesená",J599,0)</f>
        <v>0</v>
      </c>
      <c r="BH599" s="213">
        <f>IF(N599="sníž. přenesená",J599,0)</f>
        <v>0</v>
      </c>
      <c r="BI599" s="213">
        <f>IF(N599="nulová",J599,0)</f>
        <v>0</v>
      </c>
      <c r="BJ599" s="18" t="s">
        <v>84</v>
      </c>
      <c r="BK599" s="213">
        <f>ROUND(I599*H599,2)</f>
        <v>0</v>
      </c>
      <c r="BL599" s="18" t="s">
        <v>151</v>
      </c>
      <c r="BM599" s="212" t="s">
        <v>710</v>
      </c>
    </row>
    <row r="600" spans="1:65" s="13" customFormat="1" ht="11.25">
      <c r="B600" s="214"/>
      <c r="C600" s="215"/>
      <c r="D600" s="216" t="s">
        <v>153</v>
      </c>
      <c r="E600" s="217" t="s">
        <v>1</v>
      </c>
      <c r="F600" s="218" t="s">
        <v>629</v>
      </c>
      <c r="G600" s="215"/>
      <c r="H600" s="217" t="s">
        <v>1</v>
      </c>
      <c r="I600" s="219"/>
      <c r="J600" s="215"/>
      <c r="K600" s="215"/>
      <c r="L600" s="220"/>
      <c r="M600" s="221"/>
      <c r="N600" s="222"/>
      <c r="O600" s="222"/>
      <c r="P600" s="222"/>
      <c r="Q600" s="222"/>
      <c r="R600" s="222"/>
      <c r="S600" s="222"/>
      <c r="T600" s="223"/>
      <c r="AT600" s="224" t="s">
        <v>153</v>
      </c>
      <c r="AU600" s="224" t="s">
        <v>86</v>
      </c>
      <c r="AV600" s="13" t="s">
        <v>84</v>
      </c>
      <c r="AW600" s="13" t="s">
        <v>35</v>
      </c>
      <c r="AX600" s="13" t="s">
        <v>79</v>
      </c>
      <c r="AY600" s="224" t="s">
        <v>145</v>
      </c>
    </row>
    <row r="601" spans="1:65" s="14" customFormat="1" ht="11.25">
      <c r="B601" s="225"/>
      <c r="C601" s="226"/>
      <c r="D601" s="216" t="s">
        <v>153</v>
      </c>
      <c r="E601" s="227" t="s">
        <v>1</v>
      </c>
      <c r="F601" s="228" t="s">
        <v>711</v>
      </c>
      <c r="G601" s="226"/>
      <c r="H601" s="229">
        <v>0.41599999999999998</v>
      </c>
      <c r="I601" s="230"/>
      <c r="J601" s="226"/>
      <c r="K601" s="226"/>
      <c r="L601" s="231"/>
      <c r="M601" s="232"/>
      <c r="N601" s="233"/>
      <c r="O601" s="233"/>
      <c r="P601" s="233"/>
      <c r="Q601" s="233"/>
      <c r="R601" s="233"/>
      <c r="S601" s="233"/>
      <c r="T601" s="234"/>
      <c r="AT601" s="235" t="s">
        <v>153</v>
      </c>
      <c r="AU601" s="235" t="s">
        <v>86</v>
      </c>
      <c r="AV601" s="14" t="s">
        <v>86</v>
      </c>
      <c r="AW601" s="14" t="s">
        <v>35</v>
      </c>
      <c r="AX601" s="14" t="s">
        <v>79</v>
      </c>
      <c r="AY601" s="235" t="s">
        <v>145</v>
      </c>
    </row>
    <row r="602" spans="1:65" s="14" customFormat="1" ht="11.25">
      <c r="B602" s="225"/>
      <c r="C602" s="226"/>
      <c r="D602" s="216" t="s">
        <v>153</v>
      </c>
      <c r="E602" s="227" t="s">
        <v>1</v>
      </c>
      <c r="F602" s="228" t="s">
        <v>712</v>
      </c>
      <c r="G602" s="226"/>
      <c r="H602" s="229">
        <v>0.59199999999999997</v>
      </c>
      <c r="I602" s="230"/>
      <c r="J602" s="226"/>
      <c r="K602" s="226"/>
      <c r="L602" s="231"/>
      <c r="M602" s="232"/>
      <c r="N602" s="233"/>
      <c r="O602" s="233"/>
      <c r="P602" s="233"/>
      <c r="Q602" s="233"/>
      <c r="R602" s="233"/>
      <c r="S602" s="233"/>
      <c r="T602" s="234"/>
      <c r="AT602" s="235" t="s">
        <v>153</v>
      </c>
      <c r="AU602" s="235" t="s">
        <v>86</v>
      </c>
      <c r="AV602" s="14" t="s">
        <v>86</v>
      </c>
      <c r="AW602" s="14" t="s">
        <v>35</v>
      </c>
      <c r="AX602" s="14" t="s">
        <v>79</v>
      </c>
      <c r="AY602" s="235" t="s">
        <v>145</v>
      </c>
    </row>
    <row r="603" spans="1:65" s="15" customFormat="1" ht="11.25">
      <c r="B603" s="236"/>
      <c r="C603" s="237"/>
      <c r="D603" s="216" t="s">
        <v>153</v>
      </c>
      <c r="E603" s="238" t="s">
        <v>1</v>
      </c>
      <c r="F603" s="239" t="s">
        <v>157</v>
      </c>
      <c r="G603" s="237"/>
      <c r="H603" s="240">
        <v>1.008</v>
      </c>
      <c r="I603" s="241"/>
      <c r="J603" s="237"/>
      <c r="K603" s="237"/>
      <c r="L603" s="242"/>
      <c r="M603" s="243"/>
      <c r="N603" s="244"/>
      <c r="O603" s="244"/>
      <c r="P603" s="244"/>
      <c r="Q603" s="244"/>
      <c r="R603" s="244"/>
      <c r="S603" s="244"/>
      <c r="T603" s="245"/>
      <c r="AT603" s="246" t="s">
        <v>153</v>
      </c>
      <c r="AU603" s="246" t="s">
        <v>86</v>
      </c>
      <c r="AV603" s="15" t="s">
        <v>151</v>
      </c>
      <c r="AW603" s="15" t="s">
        <v>35</v>
      </c>
      <c r="AX603" s="15" t="s">
        <v>84</v>
      </c>
      <c r="AY603" s="246" t="s">
        <v>145</v>
      </c>
    </row>
    <row r="604" spans="1:65" s="2" customFormat="1" ht="16.5" customHeight="1">
      <c r="A604" s="35"/>
      <c r="B604" s="36"/>
      <c r="C604" s="200" t="s">
        <v>713</v>
      </c>
      <c r="D604" s="200" t="s">
        <v>147</v>
      </c>
      <c r="E604" s="201" t="s">
        <v>714</v>
      </c>
      <c r="F604" s="202" t="s">
        <v>715</v>
      </c>
      <c r="G604" s="203" t="s">
        <v>219</v>
      </c>
      <c r="H604" s="204">
        <v>3.4</v>
      </c>
      <c r="I604" s="205"/>
      <c r="J604" s="206">
        <f>ROUND(I604*H604,2)</f>
        <v>0</v>
      </c>
      <c r="K604" s="207"/>
      <c r="L604" s="40"/>
      <c r="M604" s="208" t="s">
        <v>1</v>
      </c>
      <c r="N604" s="209" t="s">
        <v>44</v>
      </c>
      <c r="O604" s="72"/>
      <c r="P604" s="210">
        <f>O604*H604</f>
        <v>0</v>
      </c>
      <c r="Q604" s="210">
        <v>0</v>
      </c>
      <c r="R604" s="210">
        <f>Q604*H604</f>
        <v>0</v>
      </c>
      <c r="S604" s="210">
        <v>8.7999999999999995E-2</v>
      </c>
      <c r="T604" s="211">
        <f>S604*H604</f>
        <v>0.29919999999999997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212" t="s">
        <v>151</v>
      </c>
      <c r="AT604" s="212" t="s">
        <v>147</v>
      </c>
      <c r="AU604" s="212" t="s">
        <v>86</v>
      </c>
      <c r="AY604" s="18" t="s">
        <v>145</v>
      </c>
      <c r="BE604" s="213">
        <f>IF(N604="základní",J604,0)</f>
        <v>0</v>
      </c>
      <c r="BF604" s="213">
        <f>IF(N604="snížená",J604,0)</f>
        <v>0</v>
      </c>
      <c r="BG604" s="213">
        <f>IF(N604="zákl. přenesená",J604,0)</f>
        <v>0</v>
      </c>
      <c r="BH604" s="213">
        <f>IF(N604="sníž. přenesená",J604,0)</f>
        <v>0</v>
      </c>
      <c r="BI604" s="213">
        <f>IF(N604="nulová",J604,0)</f>
        <v>0</v>
      </c>
      <c r="BJ604" s="18" t="s">
        <v>84</v>
      </c>
      <c r="BK604" s="213">
        <f>ROUND(I604*H604,2)</f>
        <v>0</v>
      </c>
      <c r="BL604" s="18" t="s">
        <v>151</v>
      </c>
      <c r="BM604" s="212" t="s">
        <v>716</v>
      </c>
    </row>
    <row r="605" spans="1:65" s="13" customFormat="1" ht="11.25">
      <c r="B605" s="214"/>
      <c r="C605" s="215"/>
      <c r="D605" s="216" t="s">
        <v>153</v>
      </c>
      <c r="E605" s="217" t="s">
        <v>1</v>
      </c>
      <c r="F605" s="218" t="s">
        <v>629</v>
      </c>
      <c r="G605" s="215"/>
      <c r="H605" s="217" t="s">
        <v>1</v>
      </c>
      <c r="I605" s="219"/>
      <c r="J605" s="215"/>
      <c r="K605" s="215"/>
      <c r="L605" s="220"/>
      <c r="M605" s="221"/>
      <c r="N605" s="222"/>
      <c r="O605" s="222"/>
      <c r="P605" s="222"/>
      <c r="Q605" s="222"/>
      <c r="R605" s="222"/>
      <c r="S605" s="222"/>
      <c r="T605" s="223"/>
      <c r="AT605" s="224" t="s">
        <v>153</v>
      </c>
      <c r="AU605" s="224" t="s">
        <v>86</v>
      </c>
      <c r="AV605" s="13" t="s">
        <v>84</v>
      </c>
      <c r="AW605" s="13" t="s">
        <v>35</v>
      </c>
      <c r="AX605" s="13" t="s">
        <v>79</v>
      </c>
      <c r="AY605" s="224" t="s">
        <v>145</v>
      </c>
    </row>
    <row r="606" spans="1:65" s="14" customFormat="1" ht="11.25">
      <c r="B606" s="225"/>
      <c r="C606" s="226"/>
      <c r="D606" s="216" t="s">
        <v>153</v>
      </c>
      <c r="E606" s="227" t="s">
        <v>1</v>
      </c>
      <c r="F606" s="228" t="s">
        <v>717</v>
      </c>
      <c r="G606" s="226"/>
      <c r="H606" s="229">
        <v>1.7</v>
      </c>
      <c r="I606" s="230"/>
      <c r="J606" s="226"/>
      <c r="K606" s="226"/>
      <c r="L606" s="231"/>
      <c r="M606" s="232"/>
      <c r="N606" s="233"/>
      <c r="O606" s="233"/>
      <c r="P606" s="233"/>
      <c r="Q606" s="233"/>
      <c r="R606" s="233"/>
      <c r="S606" s="233"/>
      <c r="T606" s="234"/>
      <c r="AT606" s="235" t="s">
        <v>153</v>
      </c>
      <c r="AU606" s="235" t="s">
        <v>86</v>
      </c>
      <c r="AV606" s="14" t="s">
        <v>86</v>
      </c>
      <c r="AW606" s="14" t="s">
        <v>35</v>
      </c>
      <c r="AX606" s="14" t="s">
        <v>79</v>
      </c>
      <c r="AY606" s="235" t="s">
        <v>145</v>
      </c>
    </row>
    <row r="607" spans="1:65" s="14" customFormat="1" ht="11.25">
      <c r="B607" s="225"/>
      <c r="C607" s="226"/>
      <c r="D607" s="216" t="s">
        <v>153</v>
      </c>
      <c r="E607" s="227" t="s">
        <v>1</v>
      </c>
      <c r="F607" s="228" t="s">
        <v>718</v>
      </c>
      <c r="G607" s="226"/>
      <c r="H607" s="229">
        <v>1.7</v>
      </c>
      <c r="I607" s="230"/>
      <c r="J607" s="226"/>
      <c r="K607" s="226"/>
      <c r="L607" s="231"/>
      <c r="M607" s="232"/>
      <c r="N607" s="233"/>
      <c r="O607" s="233"/>
      <c r="P607" s="233"/>
      <c r="Q607" s="233"/>
      <c r="R607" s="233"/>
      <c r="S607" s="233"/>
      <c r="T607" s="234"/>
      <c r="AT607" s="235" t="s">
        <v>153</v>
      </c>
      <c r="AU607" s="235" t="s">
        <v>86</v>
      </c>
      <c r="AV607" s="14" t="s">
        <v>86</v>
      </c>
      <c r="AW607" s="14" t="s">
        <v>35</v>
      </c>
      <c r="AX607" s="14" t="s">
        <v>79</v>
      </c>
      <c r="AY607" s="235" t="s">
        <v>145</v>
      </c>
    </row>
    <row r="608" spans="1:65" s="15" customFormat="1" ht="11.25">
      <c r="B608" s="236"/>
      <c r="C608" s="237"/>
      <c r="D608" s="216" t="s">
        <v>153</v>
      </c>
      <c r="E608" s="238" t="s">
        <v>1</v>
      </c>
      <c r="F608" s="239" t="s">
        <v>157</v>
      </c>
      <c r="G608" s="237"/>
      <c r="H608" s="240">
        <v>3.4</v>
      </c>
      <c r="I608" s="241"/>
      <c r="J608" s="237"/>
      <c r="K608" s="237"/>
      <c r="L608" s="242"/>
      <c r="M608" s="243"/>
      <c r="N608" s="244"/>
      <c r="O608" s="244"/>
      <c r="P608" s="244"/>
      <c r="Q608" s="244"/>
      <c r="R608" s="244"/>
      <c r="S608" s="244"/>
      <c r="T608" s="245"/>
      <c r="AT608" s="246" t="s">
        <v>153</v>
      </c>
      <c r="AU608" s="246" t="s">
        <v>86</v>
      </c>
      <c r="AV608" s="15" t="s">
        <v>151</v>
      </c>
      <c r="AW608" s="15" t="s">
        <v>35</v>
      </c>
      <c r="AX608" s="15" t="s">
        <v>84</v>
      </c>
      <c r="AY608" s="246" t="s">
        <v>145</v>
      </c>
    </row>
    <row r="609" spans="1:65" s="2" customFormat="1" ht="16.5" customHeight="1">
      <c r="A609" s="35"/>
      <c r="B609" s="36"/>
      <c r="C609" s="200" t="s">
        <v>719</v>
      </c>
      <c r="D609" s="200" t="s">
        <v>147</v>
      </c>
      <c r="E609" s="201" t="s">
        <v>720</v>
      </c>
      <c r="F609" s="202" t="s">
        <v>721</v>
      </c>
      <c r="G609" s="203" t="s">
        <v>219</v>
      </c>
      <c r="H609" s="204">
        <v>4.0999999999999996</v>
      </c>
      <c r="I609" s="205"/>
      <c r="J609" s="206">
        <f>ROUND(I609*H609,2)</f>
        <v>0</v>
      </c>
      <c r="K609" s="207"/>
      <c r="L609" s="40"/>
      <c r="M609" s="208" t="s">
        <v>1</v>
      </c>
      <c r="N609" s="209" t="s">
        <v>44</v>
      </c>
      <c r="O609" s="72"/>
      <c r="P609" s="210">
        <f>O609*H609</f>
        <v>0</v>
      </c>
      <c r="Q609" s="210">
        <v>0</v>
      </c>
      <c r="R609" s="210">
        <f>Q609*H609</f>
        <v>0</v>
      </c>
      <c r="S609" s="210">
        <v>6.7000000000000004E-2</v>
      </c>
      <c r="T609" s="211">
        <f>S609*H609</f>
        <v>0.2747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212" t="s">
        <v>151</v>
      </c>
      <c r="AT609" s="212" t="s">
        <v>147</v>
      </c>
      <c r="AU609" s="212" t="s">
        <v>86</v>
      </c>
      <c r="AY609" s="18" t="s">
        <v>145</v>
      </c>
      <c r="BE609" s="213">
        <f>IF(N609="základní",J609,0)</f>
        <v>0</v>
      </c>
      <c r="BF609" s="213">
        <f>IF(N609="snížená",J609,0)</f>
        <v>0</v>
      </c>
      <c r="BG609" s="213">
        <f>IF(N609="zákl. přenesená",J609,0)</f>
        <v>0</v>
      </c>
      <c r="BH609" s="213">
        <f>IF(N609="sníž. přenesená",J609,0)</f>
        <v>0</v>
      </c>
      <c r="BI609" s="213">
        <f>IF(N609="nulová",J609,0)</f>
        <v>0</v>
      </c>
      <c r="BJ609" s="18" t="s">
        <v>84</v>
      </c>
      <c r="BK609" s="213">
        <f>ROUND(I609*H609,2)</f>
        <v>0</v>
      </c>
      <c r="BL609" s="18" t="s">
        <v>151</v>
      </c>
      <c r="BM609" s="212" t="s">
        <v>722</v>
      </c>
    </row>
    <row r="610" spans="1:65" s="13" customFormat="1" ht="11.25">
      <c r="B610" s="214"/>
      <c r="C610" s="215"/>
      <c r="D610" s="216" t="s">
        <v>153</v>
      </c>
      <c r="E610" s="217" t="s">
        <v>1</v>
      </c>
      <c r="F610" s="218" t="s">
        <v>629</v>
      </c>
      <c r="G610" s="215"/>
      <c r="H610" s="217" t="s">
        <v>1</v>
      </c>
      <c r="I610" s="219"/>
      <c r="J610" s="215"/>
      <c r="K610" s="215"/>
      <c r="L610" s="220"/>
      <c r="M610" s="221"/>
      <c r="N610" s="222"/>
      <c r="O610" s="222"/>
      <c r="P610" s="222"/>
      <c r="Q610" s="222"/>
      <c r="R610" s="222"/>
      <c r="S610" s="222"/>
      <c r="T610" s="223"/>
      <c r="AT610" s="224" t="s">
        <v>153</v>
      </c>
      <c r="AU610" s="224" t="s">
        <v>86</v>
      </c>
      <c r="AV610" s="13" t="s">
        <v>84</v>
      </c>
      <c r="AW610" s="13" t="s">
        <v>35</v>
      </c>
      <c r="AX610" s="13" t="s">
        <v>79</v>
      </c>
      <c r="AY610" s="224" t="s">
        <v>145</v>
      </c>
    </row>
    <row r="611" spans="1:65" s="14" customFormat="1" ht="11.25">
      <c r="B611" s="225"/>
      <c r="C611" s="226"/>
      <c r="D611" s="216" t="s">
        <v>153</v>
      </c>
      <c r="E611" s="227" t="s">
        <v>1</v>
      </c>
      <c r="F611" s="228" t="s">
        <v>723</v>
      </c>
      <c r="G611" s="226"/>
      <c r="H611" s="229">
        <v>4.0999999999999996</v>
      </c>
      <c r="I611" s="230"/>
      <c r="J611" s="226"/>
      <c r="K611" s="226"/>
      <c r="L611" s="231"/>
      <c r="M611" s="232"/>
      <c r="N611" s="233"/>
      <c r="O611" s="233"/>
      <c r="P611" s="233"/>
      <c r="Q611" s="233"/>
      <c r="R611" s="233"/>
      <c r="S611" s="233"/>
      <c r="T611" s="234"/>
      <c r="AT611" s="235" t="s">
        <v>153</v>
      </c>
      <c r="AU611" s="235" t="s">
        <v>86</v>
      </c>
      <c r="AV611" s="14" t="s">
        <v>86</v>
      </c>
      <c r="AW611" s="14" t="s">
        <v>35</v>
      </c>
      <c r="AX611" s="14" t="s">
        <v>84</v>
      </c>
      <c r="AY611" s="235" t="s">
        <v>145</v>
      </c>
    </row>
    <row r="612" spans="1:65" s="2" customFormat="1" ht="16.5" customHeight="1">
      <c r="A612" s="35"/>
      <c r="B612" s="36"/>
      <c r="C612" s="200" t="s">
        <v>724</v>
      </c>
      <c r="D612" s="200" t="s">
        <v>147</v>
      </c>
      <c r="E612" s="201" t="s">
        <v>725</v>
      </c>
      <c r="F612" s="202" t="s">
        <v>726</v>
      </c>
      <c r="G612" s="203" t="s">
        <v>219</v>
      </c>
      <c r="H612" s="204">
        <v>24.4</v>
      </c>
      <c r="I612" s="205"/>
      <c r="J612" s="206">
        <f>ROUND(I612*H612,2)</f>
        <v>0</v>
      </c>
      <c r="K612" s="207"/>
      <c r="L612" s="40"/>
      <c r="M612" s="208" t="s">
        <v>1</v>
      </c>
      <c r="N612" s="209" t="s">
        <v>44</v>
      </c>
      <c r="O612" s="72"/>
      <c r="P612" s="210">
        <f>O612*H612</f>
        <v>0</v>
      </c>
      <c r="Q612" s="210">
        <v>0</v>
      </c>
      <c r="R612" s="210">
        <f>Q612*H612</f>
        <v>0</v>
      </c>
      <c r="S612" s="210">
        <v>7.5999999999999998E-2</v>
      </c>
      <c r="T612" s="211">
        <f>S612*H612</f>
        <v>1.8543999999999998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212" t="s">
        <v>151</v>
      </c>
      <c r="AT612" s="212" t="s">
        <v>147</v>
      </c>
      <c r="AU612" s="212" t="s">
        <v>86</v>
      </c>
      <c r="AY612" s="18" t="s">
        <v>145</v>
      </c>
      <c r="BE612" s="213">
        <f>IF(N612="základní",J612,0)</f>
        <v>0</v>
      </c>
      <c r="BF612" s="213">
        <f>IF(N612="snížená",J612,0)</f>
        <v>0</v>
      </c>
      <c r="BG612" s="213">
        <f>IF(N612="zákl. přenesená",J612,0)</f>
        <v>0</v>
      </c>
      <c r="BH612" s="213">
        <f>IF(N612="sníž. přenesená",J612,0)</f>
        <v>0</v>
      </c>
      <c r="BI612" s="213">
        <f>IF(N612="nulová",J612,0)</f>
        <v>0</v>
      </c>
      <c r="BJ612" s="18" t="s">
        <v>84</v>
      </c>
      <c r="BK612" s="213">
        <f>ROUND(I612*H612,2)</f>
        <v>0</v>
      </c>
      <c r="BL612" s="18" t="s">
        <v>151</v>
      </c>
      <c r="BM612" s="212" t="s">
        <v>727</v>
      </c>
    </row>
    <row r="613" spans="1:65" s="13" customFormat="1" ht="11.25">
      <c r="B613" s="214"/>
      <c r="C613" s="215"/>
      <c r="D613" s="216" t="s">
        <v>153</v>
      </c>
      <c r="E613" s="217" t="s">
        <v>1</v>
      </c>
      <c r="F613" s="218" t="s">
        <v>629</v>
      </c>
      <c r="G613" s="215"/>
      <c r="H613" s="217" t="s">
        <v>1</v>
      </c>
      <c r="I613" s="219"/>
      <c r="J613" s="215"/>
      <c r="K613" s="215"/>
      <c r="L613" s="220"/>
      <c r="M613" s="221"/>
      <c r="N613" s="222"/>
      <c r="O613" s="222"/>
      <c r="P613" s="222"/>
      <c r="Q613" s="222"/>
      <c r="R613" s="222"/>
      <c r="S613" s="222"/>
      <c r="T613" s="223"/>
      <c r="AT613" s="224" t="s">
        <v>153</v>
      </c>
      <c r="AU613" s="224" t="s">
        <v>86</v>
      </c>
      <c r="AV613" s="13" t="s">
        <v>84</v>
      </c>
      <c r="AW613" s="13" t="s">
        <v>35</v>
      </c>
      <c r="AX613" s="13" t="s">
        <v>79</v>
      </c>
      <c r="AY613" s="224" t="s">
        <v>145</v>
      </c>
    </row>
    <row r="614" spans="1:65" s="14" customFormat="1" ht="11.25">
      <c r="B614" s="225"/>
      <c r="C614" s="226"/>
      <c r="D614" s="216" t="s">
        <v>153</v>
      </c>
      <c r="E614" s="227" t="s">
        <v>1</v>
      </c>
      <c r="F614" s="228" t="s">
        <v>728</v>
      </c>
      <c r="G614" s="226"/>
      <c r="H614" s="229">
        <v>1.6</v>
      </c>
      <c r="I614" s="230"/>
      <c r="J614" s="226"/>
      <c r="K614" s="226"/>
      <c r="L614" s="231"/>
      <c r="M614" s="232"/>
      <c r="N614" s="233"/>
      <c r="O614" s="233"/>
      <c r="P614" s="233"/>
      <c r="Q614" s="233"/>
      <c r="R614" s="233"/>
      <c r="S614" s="233"/>
      <c r="T614" s="234"/>
      <c r="AT614" s="235" t="s">
        <v>153</v>
      </c>
      <c r="AU614" s="235" t="s">
        <v>86</v>
      </c>
      <c r="AV614" s="14" t="s">
        <v>86</v>
      </c>
      <c r="AW614" s="14" t="s">
        <v>35</v>
      </c>
      <c r="AX614" s="14" t="s">
        <v>79</v>
      </c>
      <c r="AY614" s="235" t="s">
        <v>145</v>
      </c>
    </row>
    <row r="615" spans="1:65" s="14" customFormat="1" ht="11.25">
      <c r="B615" s="225"/>
      <c r="C615" s="226"/>
      <c r="D615" s="216" t="s">
        <v>153</v>
      </c>
      <c r="E615" s="227" t="s">
        <v>1</v>
      </c>
      <c r="F615" s="228" t="s">
        <v>729</v>
      </c>
      <c r="G615" s="226"/>
      <c r="H615" s="229">
        <v>2.8</v>
      </c>
      <c r="I615" s="230"/>
      <c r="J615" s="226"/>
      <c r="K615" s="226"/>
      <c r="L615" s="231"/>
      <c r="M615" s="232"/>
      <c r="N615" s="233"/>
      <c r="O615" s="233"/>
      <c r="P615" s="233"/>
      <c r="Q615" s="233"/>
      <c r="R615" s="233"/>
      <c r="S615" s="233"/>
      <c r="T615" s="234"/>
      <c r="AT615" s="235" t="s">
        <v>153</v>
      </c>
      <c r="AU615" s="235" t="s">
        <v>86</v>
      </c>
      <c r="AV615" s="14" t="s">
        <v>86</v>
      </c>
      <c r="AW615" s="14" t="s">
        <v>35</v>
      </c>
      <c r="AX615" s="14" t="s">
        <v>79</v>
      </c>
      <c r="AY615" s="235" t="s">
        <v>145</v>
      </c>
    </row>
    <row r="616" spans="1:65" s="14" customFormat="1" ht="11.25">
      <c r="B616" s="225"/>
      <c r="C616" s="226"/>
      <c r="D616" s="216" t="s">
        <v>153</v>
      </c>
      <c r="E616" s="227" t="s">
        <v>1</v>
      </c>
      <c r="F616" s="228" t="s">
        <v>730</v>
      </c>
      <c r="G616" s="226"/>
      <c r="H616" s="229">
        <v>7.6</v>
      </c>
      <c r="I616" s="230"/>
      <c r="J616" s="226"/>
      <c r="K616" s="226"/>
      <c r="L616" s="231"/>
      <c r="M616" s="232"/>
      <c r="N616" s="233"/>
      <c r="O616" s="233"/>
      <c r="P616" s="233"/>
      <c r="Q616" s="233"/>
      <c r="R616" s="233"/>
      <c r="S616" s="233"/>
      <c r="T616" s="234"/>
      <c r="AT616" s="235" t="s">
        <v>153</v>
      </c>
      <c r="AU616" s="235" t="s">
        <v>86</v>
      </c>
      <c r="AV616" s="14" t="s">
        <v>86</v>
      </c>
      <c r="AW616" s="14" t="s">
        <v>35</v>
      </c>
      <c r="AX616" s="14" t="s">
        <v>79</v>
      </c>
      <c r="AY616" s="235" t="s">
        <v>145</v>
      </c>
    </row>
    <row r="617" spans="1:65" s="14" customFormat="1" ht="11.25">
      <c r="B617" s="225"/>
      <c r="C617" s="226"/>
      <c r="D617" s="216" t="s">
        <v>153</v>
      </c>
      <c r="E617" s="227" t="s">
        <v>1</v>
      </c>
      <c r="F617" s="228" t="s">
        <v>731</v>
      </c>
      <c r="G617" s="226"/>
      <c r="H617" s="229">
        <v>2.8</v>
      </c>
      <c r="I617" s="230"/>
      <c r="J617" s="226"/>
      <c r="K617" s="226"/>
      <c r="L617" s="231"/>
      <c r="M617" s="232"/>
      <c r="N617" s="233"/>
      <c r="O617" s="233"/>
      <c r="P617" s="233"/>
      <c r="Q617" s="233"/>
      <c r="R617" s="233"/>
      <c r="S617" s="233"/>
      <c r="T617" s="234"/>
      <c r="AT617" s="235" t="s">
        <v>153</v>
      </c>
      <c r="AU617" s="235" t="s">
        <v>86</v>
      </c>
      <c r="AV617" s="14" t="s">
        <v>86</v>
      </c>
      <c r="AW617" s="14" t="s">
        <v>35</v>
      </c>
      <c r="AX617" s="14" t="s">
        <v>79</v>
      </c>
      <c r="AY617" s="235" t="s">
        <v>145</v>
      </c>
    </row>
    <row r="618" spans="1:65" s="14" customFormat="1" ht="11.25">
      <c r="B618" s="225"/>
      <c r="C618" s="226"/>
      <c r="D618" s="216" t="s">
        <v>153</v>
      </c>
      <c r="E618" s="227" t="s">
        <v>1</v>
      </c>
      <c r="F618" s="228" t="s">
        <v>732</v>
      </c>
      <c r="G618" s="226"/>
      <c r="H618" s="229">
        <v>2.4</v>
      </c>
      <c r="I618" s="230"/>
      <c r="J618" s="226"/>
      <c r="K618" s="226"/>
      <c r="L618" s="231"/>
      <c r="M618" s="232"/>
      <c r="N618" s="233"/>
      <c r="O618" s="233"/>
      <c r="P618" s="233"/>
      <c r="Q618" s="233"/>
      <c r="R618" s="233"/>
      <c r="S618" s="233"/>
      <c r="T618" s="234"/>
      <c r="AT618" s="235" t="s">
        <v>153</v>
      </c>
      <c r="AU618" s="235" t="s">
        <v>86</v>
      </c>
      <c r="AV618" s="14" t="s">
        <v>86</v>
      </c>
      <c r="AW618" s="14" t="s">
        <v>35</v>
      </c>
      <c r="AX618" s="14" t="s">
        <v>79</v>
      </c>
      <c r="AY618" s="235" t="s">
        <v>145</v>
      </c>
    </row>
    <row r="619" spans="1:65" s="14" customFormat="1" ht="11.25">
      <c r="B619" s="225"/>
      <c r="C619" s="226"/>
      <c r="D619" s="216" t="s">
        <v>153</v>
      </c>
      <c r="E619" s="227" t="s">
        <v>1</v>
      </c>
      <c r="F619" s="228" t="s">
        <v>733</v>
      </c>
      <c r="G619" s="226"/>
      <c r="H619" s="229">
        <v>2.4</v>
      </c>
      <c r="I619" s="230"/>
      <c r="J619" s="226"/>
      <c r="K619" s="226"/>
      <c r="L619" s="231"/>
      <c r="M619" s="232"/>
      <c r="N619" s="233"/>
      <c r="O619" s="233"/>
      <c r="P619" s="233"/>
      <c r="Q619" s="233"/>
      <c r="R619" s="233"/>
      <c r="S619" s="233"/>
      <c r="T619" s="234"/>
      <c r="AT619" s="235" t="s">
        <v>153</v>
      </c>
      <c r="AU619" s="235" t="s">
        <v>86</v>
      </c>
      <c r="AV619" s="14" t="s">
        <v>86</v>
      </c>
      <c r="AW619" s="14" t="s">
        <v>35</v>
      </c>
      <c r="AX619" s="14" t="s">
        <v>79</v>
      </c>
      <c r="AY619" s="235" t="s">
        <v>145</v>
      </c>
    </row>
    <row r="620" spans="1:65" s="14" customFormat="1" ht="11.25">
      <c r="B620" s="225"/>
      <c r="C620" s="226"/>
      <c r="D620" s="216" t="s">
        <v>153</v>
      </c>
      <c r="E620" s="227" t="s">
        <v>1</v>
      </c>
      <c r="F620" s="228" t="s">
        <v>734</v>
      </c>
      <c r="G620" s="226"/>
      <c r="H620" s="229">
        <v>1.6</v>
      </c>
      <c r="I620" s="230"/>
      <c r="J620" s="226"/>
      <c r="K620" s="226"/>
      <c r="L620" s="231"/>
      <c r="M620" s="232"/>
      <c r="N620" s="233"/>
      <c r="O620" s="233"/>
      <c r="P620" s="233"/>
      <c r="Q620" s="233"/>
      <c r="R620" s="233"/>
      <c r="S620" s="233"/>
      <c r="T620" s="234"/>
      <c r="AT620" s="235" t="s">
        <v>153</v>
      </c>
      <c r="AU620" s="235" t="s">
        <v>86</v>
      </c>
      <c r="AV620" s="14" t="s">
        <v>86</v>
      </c>
      <c r="AW620" s="14" t="s">
        <v>35</v>
      </c>
      <c r="AX620" s="14" t="s">
        <v>79</v>
      </c>
      <c r="AY620" s="235" t="s">
        <v>145</v>
      </c>
    </row>
    <row r="621" spans="1:65" s="14" customFormat="1" ht="11.25">
      <c r="B621" s="225"/>
      <c r="C621" s="226"/>
      <c r="D621" s="216" t="s">
        <v>153</v>
      </c>
      <c r="E621" s="227" t="s">
        <v>1</v>
      </c>
      <c r="F621" s="228" t="s">
        <v>735</v>
      </c>
      <c r="G621" s="226"/>
      <c r="H621" s="229">
        <v>1.6</v>
      </c>
      <c r="I621" s="230"/>
      <c r="J621" s="226"/>
      <c r="K621" s="226"/>
      <c r="L621" s="231"/>
      <c r="M621" s="232"/>
      <c r="N621" s="233"/>
      <c r="O621" s="233"/>
      <c r="P621" s="233"/>
      <c r="Q621" s="233"/>
      <c r="R621" s="233"/>
      <c r="S621" s="233"/>
      <c r="T621" s="234"/>
      <c r="AT621" s="235" t="s">
        <v>153</v>
      </c>
      <c r="AU621" s="235" t="s">
        <v>86</v>
      </c>
      <c r="AV621" s="14" t="s">
        <v>86</v>
      </c>
      <c r="AW621" s="14" t="s">
        <v>35</v>
      </c>
      <c r="AX621" s="14" t="s">
        <v>79</v>
      </c>
      <c r="AY621" s="235" t="s">
        <v>145</v>
      </c>
    </row>
    <row r="622" spans="1:65" s="14" customFormat="1" ht="11.25">
      <c r="B622" s="225"/>
      <c r="C622" s="226"/>
      <c r="D622" s="216" t="s">
        <v>153</v>
      </c>
      <c r="E622" s="227" t="s">
        <v>1</v>
      </c>
      <c r="F622" s="228" t="s">
        <v>736</v>
      </c>
      <c r="G622" s="226"/>
      <c r="H622" s="229">
        <v>1.6</v>
      </c>
      <c r="I622" s="230"/>
      <c r="J622" s="226"/>
      <c r="K622" s="226"/>
      <c r="L622" s="231"/>
      <c r="M622" s="232"/>
      <c r="N622" s="233"/>
      <c r="O622" s="233"/>
      <c r="P622" s="233"/>
      <c r="Q622" s="233"/>
      <c r="R622" s="233"/>
      <c r="S622" s="233"/>
      <c r="T622" s="234"/>
      <c r="AT622" s="235" t="s">
        <v>153</v>
      </c>
      <c r="AU622" s="235" t="s">
        <v>86</v>
      </c>
      <c r="AV622" s="14" t="s">
        <v>86</v>
      </c>
      <c r="AW622" s="14" t="s">
        <v>35</v>
      </c>
      <c r="AX622" s="14" t="s">
        <v>79</v>
      </c>
      <c r="AY622" s="235" t="s">
        <v>145</v>
      </c>
    </row>
    <row r="623" spans="1:65" s="15" customFormat="1" ht="11.25">
      <c r="B623" s="236"/>
      <c r="C623" s="237"/>
      <c r="D623" s="216" t="s">
        <v>153</v>
      </c>
      <c r="E623" s="238" t="s">
        <v>1</v>
      </c>
      <c r="F623" s="239" t="s">
        <v>157</v>
      </c>
      <c r="G623" s="237"/>
      <c r="H623" s="240">
        <v>24.4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AT623" s="246" t="s">
        <v>153</v>
      </c>
      <c r="AU623" s="246" t="s">
        <v>86</v>
      </c>
      <c r="AV623" s="15" t="s">
        <v>151</v>
      </c>
      <c r="AW623" s="15" t="s">
        <v>35</v>
      </c>
      <c r="AX623" s="15" t="s">
        <v>84</v>
      </c>
      <c r="AY623" s="246" t="s">
        <v>145</v>
      </c>
    </row>
    <row r="624" spans="1:65" s="2" customFormat="1" ht="24" customHeight="1">
      <c r="A624" s="35"/>
      <c r="B624" s="36"/>
      <c r="C624" s="200" t="s">
        <v>737</v>
      </c>
      <c r="D624" s="200" t="s">
        <v>147</v>
      </c>
      <c r="E624" s="201" t="s">
        <v>738</v>
      </c>
      <c r="F624" s="202" t="s">
        <v>739</v>
      </c>
      <c r="G624" s="203" t="s">
        <v>241</v>
      </c>
      <c r="H624" s="204">
        <v>1</v>
      </c>
      <c r="I624" s="205"/>
      <c r="J624" s="206">
        <f>ROUND(I624*H624,2)</f>
        <v>0</v>
      </c>
      <c r="K624" s="207"/>
      <c r="L624" s="40"/>
      <c r="M624" s="208" t="s">
        <v>1</v>
      </c>
      <c r="N624" s="209" t="s">
        <v>44</v>
      </c>
      <c r="O624" s="72"/>
      <c r="P624" s="210">
        <f>O624*H624</f>
        <v>0</v>
      </c>
      <c r="Q624" s="210">
        <v>0</v>
      </c>
      <c r="R624" s="210">
        <f>Q624*H624</f>
        <v>0</v>
      </c>
      <c r="S624" s="210">
        <v>0.20699999999999999</v>
      </c>
      <c r="T624" s="211">
        <f>S624*H624</f>
        <v>0.20699999999999999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212" t="s">
        <v>151</v>
      </c>
      <c r="AT624" s="212" t="s">
        <v>147</v>
      </c>
      <c r="AU624" s="212" t="s">
        <v>86</v>
      </c>
      <c r="AY624" s="18" t="s">
        <v>145</v>
      </c>
      <c r="BE624" s="213">
        <f>IF(N624="základní",J624,0)</f>
        <v>0</v>
      </c>
      <c r="BF624" s="213">
        <f>IF(N624="snížená",J624,0)</f>
        <v>0</v>
      </c>
      <c r="BG624" s="213">
        <f>IF(N624="zákl. přenesená",J624,0)</f>
        <v>0</v>
      </c>
      <c r="BH624" s="213">
        <f>IF(N624="sníž. přenesená",J624,0)</f>
        <v>0</v>
      </c>
      <c r="BI624" s="213">
        <f>IF(N624="nulová",J624,0)</f>
        <v>0</v>
      </c>
      <c r="BJ624" s="18" t="s">
        <v>84</v>
      </c>
      <c r="BK624" s="213">
        <f>ROUND(I624*H624,2)</f>
        <v>0</v>
      </c>
      <c r="BL624" s="18" t="s">
        <v>151</v>
      </c>
      <c r="BM624" s="212" t="s">
        <v>740</v>
      </c>
    </row>
    <row r="625" spans="1:65" s="14" customFormat="1" ht="11.25">
      <c r="B625" s="225"/>
      <c r="C625" s="226"/>
      <c r="D625" s="216" t="s">
        <v>153</v>
      </c>
      <c r="E625" s="227" t="s">
        <v>1</v>
      </c>
      <c r="F625" s="228" t="s">
        <v>741</v>
      </c>
      <c r="G625" s="226"/>
      <c r="H625" s="229">
        <v>1</v>
      </c>
      <c r="I625" s="230"/>
      <c r="J625" s="226"/>
      <c r="K625" s="226"/>
      <c r="L625" s="231"/>
      <c r="M625" s="232"/>
      <c r="N625" s="233"/>
      <c r="O625" s="233"/>
      <c r="P625" s="233"/>
      <c r="Q625" s="233"/>
      <c r="R625" s="233"/>
      <c r="S625" s="233"/>
      <c r="T625" s="234"/>
      <c r="AT625" s="235" t="s">
        <v>153</v>
      </c>
      <c r="AU625" s="235" t="s">
        <v>86</v>
      </c>
      <c r="AV625" s="14" t="s">
        <v>86</v>
      </c>
      <c r="AW625" s="14" t="s">
        <v>35</v>
      </c>
      <c r="AX625" s="14" t="s">
        <v>84</v>
      </c>
      <c r="AY625" s="235" t="s">
        <v>145</v>
      </c>
    </row>
    <row r="626" spans="1:65" s="2" customFormat="1" ht="24" customHeight="1">
      <c r="A626" s="35"/>
      <c r="B626" s="36"/>
      <c r="C626" s="200" t="s">
        <v>742</v>
      </c>
      <c r="D626" s="200" t="s">
        <v>147</v>
      </c>
      <c r="E626" s="201" t="s">
        <v>743</v>
      </c>
      <c r="F626" s="202" t="s">
        <v>744</v>
      </c>
      <c r="G626" s="203" t="s">
        <v>219</v>
      </c>
      <c r="H626" s="204">
        <v>1.536</v>
      </c>
      <c r="I626" s="205"/>
      <c r="J626" s="206">
        <f>ROUND(I626*H626,2)</f>
        <v>0</v>
      </c>
      <c r="K626" s="207"/>
      <c r="L626" s="40"/>
      <c r="M626" s="208" t="s">
        <v>1</v>
      </c>
      <c r="N626" s="209" t="s">
        <v>44</v>
      </c>
      <c r="O626" s="72"/>
      <c r="P626" s="210">
        <f>O626*H626</f>
        <v>0</v>
      </c>
      <c r="Q626" s="210">
        <v>0</v>
      </c>
      <c r="R626" s="210">
        <f>Q626*H626</f>
        <v>0</v>
      </c>
      <c r="S626" s="210">
        <v>0.27</v>
      </c>
      <c r="T626" s="211">
        <f>S626*H626</f>
        <v>0.41472000000000003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212" t="s">
        <v>151</v>
      </c>
      <c r="AT626" s="212" t="s">
        <v>147</v>
      </c>
      <c r="AU626" s="212" t="s">
        <v>86</v>
      </c>
      <c r="AY626" s="18" t="s">
        <v>145</v>
      </c>
      <c r="BE626" s="213">
        <f>IF(N626="základní",J626,0)</f>
        <v>0</v>
      </c>
      <c r="BF626" s="213">
        <f>IF(N626="snížená",J626,0)</f>
        <v>0</v>
      </c>
      <c r="BG626" s="213">
        <f>IF(N626="zákl. přenesená",J626,0)</f>
        <v>0</v>
      </c>
      <c r="BH626" s="213">
        <f>IF(N626="sníž. přenesená",J626,0)</f>
        <v>0</v>
      </c>
      <c r="BI626" s="213">
        <f>IF(N626="nulová",J626,0)</f>
        <v>0</v>
      </c>
      <c r="BJ626" s="18" t="s">
        <v>84</v>
      </c>
      <c r="BK626" s="213">
        <f>ROUND(I626*H626,2)</f>
        <v>0</v>
      </c>
      <c r="BL626" s="18" t="s">
        <v>151</v>
      </c>
      <c r="BM626" s="212" t="s">
        <v>745</v>
      </c>
    </row>
    <row r="627" spans="1:65" s="13" customFormat="1" ht="11.25">
      <c r="B627" s="214"/>
      <c r="C627" s="215"/>
      <c r="D627" s="216" t="s">
        <v>153</v>
      </c>
      <c r="E627" s="217" t="s">
        <v>1</v>
      </c>
      <c r="F627" s="218" t="s">
        <v>629</v>
      </c>
      <c r="G627" s="215"/>
      <c r="H627" s="217" t="s">
        <v>1</v>
      </c>
      <c r="I627" s="219"/>
      <c r="J627" s="215"/>
      <c r="K627" s="215"/>
      <c r="L627" s="220"/>
      <c r="M627" s="221"/>
      <c r="N627" s="222"/>
      <c r="O627" s="222"/>
      <c r="P627" s="222"/>
      <c r="Q627" s="222"/>
      <c r="R627" s="222"/>
      <c r="S627" s="222"/>
      <c r="T627" s="223"/>
      <c r="AT627" s="224" t="s">
        <v>153</v>
      </c>
      <c r="AU627" s="224" t="s">
        <v>86</v>
      </c>
      <c r="AV627" s="13" t="s">
        <v>84</v>
      </c>
      <c r="AW627" s="13" t="s">
        <v>35</v>
      </c>
      <c r="AX627" s="13" t="s">
        <v>79</v>
      </c>
      <c r="AY627" s="224" t="s">
        <v>145</v>
      </c>
    </row>
    <row r="628" spans="1:65" s="14" customFormat="1" ht="11.25">
      <c r="B628" s="225"/>
      <c r="C628" s="226"/>
      <c r="D628" s="216" t="s">
        <v>153</v>
      </c>
      <c r="E628" s="227" t="s">
        <v>1</v>
      </c>
      <c r="F628" s="228" t="s">
        <v>746</v>
      </c>
      <c r="G628" s="226"/>
      <c r="H628" s="229">
        <v>1.536</v>
      </c>
      <c r="I628" s="230"/>
      <c r="J628" s="226"/>
      <c r="K628" s="226"/>
      <c r="L628" s="231"/>
      <c r="M628" s="232"/>
      <c r="N628" s="233"/>
      <c r="O628" s="233"/>
      <c r="P628" s="233"/>
      <c r="Q628" s="233"/>
      <c r="R628" s="233"/>
      <c r="S628" s="233"/>
      <c r="T628" s="234"/>
      <c r="AT628" s="235" t="s">
        <v>153</v>
      </c>
      <c r="AU628" s="235" t="s">
        <v>86</v>
      </c>
      <c r="AV628" s="14" t="s">
        <v>86</v>
      </c>
      <c r="AW628" s="14" t="s">
        <v>35</v>
      </c>
      <c r="AX628" s="14" t="s">
        <v>84</v>
      </c>
      <c r="AY628" s="235" t="s">
        <v>145</v>
      </c>
    </row>
    <row r="629" spans="1:65" s="2" customFormat="1" ht="24" customHeight="1">
      <c r="A629" s="35"/>
      <c r="B629" s="36"/>
      <c r="C629" s="200" t="s">
        <v>747</v>
      </c>
      <c r="D629" s="200" t="s">
        <v>147</v>
      </c>
      <c r="E629" s="201" t="s">
        <v>748</v>
      </c>
      <c r="F629" s="202" t="s">
        <v>749</v>
      </c>
      <c r="G629" s="203" t="s">
        <v>150</v>
      </c>
      <c r="H629" s="204">
        <v>1.071</v>
      </c>
      <c r="I629" s="205"/>
      <c r="J629" s="206">
        <f>ROUND(I629*H629,2)</f>
        <v>0</v>
      </c>
      <c r="K629" s="207"/>
      <c r="L629" s="40"/>
      <c r="M629" s="208" t="s">
        <v>1</v>
      </c>
      <c r="N629" s="209" t="s">
        <v>44</v>
      </c>
      <c r="O629" s="72"/>
      <c r="P629" s="210">
        <f>O629*H629</f>
        <v>0</v>
      </c>
      <c r="Q629" s="210">
        <v>0</v>
      </c>
      <c r="R629" s="210">
        <f>Q629*H629</f>
        <v>0</v>
      </c>
      <c r="S629" s="210">
        <v>1.8</v>
      </c>
      <c r="T629" s="211">
        <f>S629*H629</f>
        <v>1.9278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212" t="s">
        <v>151</v>
      </c>
      <c r="AT629" s="212" t="s">
        <v>147</v>
      </c>
      <c r="AU629" s="212" t="s">
        <v>86</v>
      </c>
      <c r="AY629" s="18" t="s">
        <v>145</v>
      </c>
      <c r="BE629" s="213">
        <f>IF(N629="základní",J629,0)</f>
        <v>0</v>
      </c>
      <c r="BF629" s="213">
        <f>IF(N629="snížená",J629,0)</f>
        <v>0</v>
      </c>
      <c r="BG629" s="213">
        <f>IF(N629="zákl. přenesená",J629,0)</f>
        <v>0</v>
      </c>
      <c r="BH629" s="213">
        <f>IF(N629="sníž. přenesená",J629,0)</f>
        <v>0</v>
      </c>
      <c r="BI629" s="213">
        <f>IF(N629="nulová",J629,0)</f>
        <v>0</v>
      </c>
      <c r="BJ629" s="18" t="s">
        <v>84</v>
      </c>
      <c r="BK629" s="213">
        <f>ROUND(I629*H629,2)</f>
        <v>0</v>
      </c>
      <c r="BL629" s="18" t="s">
        <v>151</v>
      </c>
      <c r="BM629" s="212" t="s">
        <v>750</v>
      </c>
    </row>
    <row r="630" spans="1:65" s="13" customFormat="1" ht="11.25">
      <c r="B630" s="214"/>
      <c r="C630" s="215"/>
      <c r="D630" s="216" t="s">
        <v>153</v>
      </c>
      <c r="E630" s="217" t="s">
        <v>1</v>
      </c>
      <c r="F630" s="218" t="s">
        <v>629</v>
      </c>
      <c r="G630" s="215"/>
      <c r="H630" s="217" t="s">
        <v>1</v>
      </c>
      <c r="I630" s="219"/>
      <c r="J630" s="215"/>
      <c r="K630" s="215"/>
      <c r="L630" s="220"/>
      <c r="M630" s="221"/>
      <c r="N630" s="222"/>
      <c r="O630" s="222"/>
      <c r="P630" s="222"/>
      <c r="Q630" s="222"/>
      <c r="R630" s="222"/>
      <c r="S630" s="222"/>
      <c r="T630" s="223"/>
      <c r="AT630" s="224" t="s">
        <v>153</v>
      </c>
      <c r="AU630" s="224" t="s">
        <v>86</v>
      </c>
      <c r="AV630" s="13" t="s">
        <v>84</v>
      </c>
      <c r="AW630" s="13" t="s">
        <v>35</v>
      </c>
      <c r="AX630" s="13" t="s">
        <v>79</v>
      </c>
      <c r="AY630" s="224" t="s">
        <v>145</v>
      </c>
    </row>
    <row r="631" spans="1:65" s="14" customFormat="1" ht="11.25">
      <c r="B631" s="225"/>
      <c r="C631" s="226"/>
      <c r="D631" s="216" t="s">
        <v>153</v>
      </c>
      <c r="E631" s="227" t="s">
        <v>1</v>
      </c>
      <c r="F631" s="228" t="s">
        <v>751</v>
      </c>
      <c r="G631" s="226"/>
      <c r="H631" s="229">
        <v>0.64800000000000002</v>
      </c>
      <c r="I631" s="230"/>
      <c r="J631" s="226"/>
      <c r="K631" s="226"/>
      <c r="L631" s="231"/>
      <c r="M631" s="232"/>
      <c r="N631" s="233"/>
      <c r="O631" s="233"/>
      <c r="P631" s="233"/>
      <c r="Q631" s="233"/>
      <c r="R631" s="233"/>
      <c r="S631" s="233"/>
      <c r="T631" s="234"/>
      <c r="AT631" s="235" t="s">
        <v>153</v>
      </c>
      <c r="AU631" s="235" t="s">
        <v>86</v>
      </c>
      <c r="AV631" s="14" t="s">
        <v>86</v>
      </c>
      <c r="AW631" s="14" t="s">
        <v>35</v>
      </c>
      <c r="AX631" s="14" t="s">
        <v>79</v>
      </c>
      <c r="AY631" s="235" t="s">
        <v>145</v>
      </c>
    </row>
    <row r="632" spans="1:65" s="14" customFormat="1" ht="11.25">
      <c r="B632" s="225"/>
      <c r="C632" s="226"/>
      <c r="D632" s="216" t="s">
        <v>153</v>
      </c>
      <c r="E632" s="227" t="s">
        <v>1</v>
      </c>
      <c r="F632" s="228" t="s">
        <v>752</v>
      </c>
      <c r="G632" s="226"/>
      <c r="H632" s="229">
        <v>0.42299999999999999</v>
      </c>
      <c r="I632" s="230"/>
      <c r="J632" s="226"/>
      <c r="K632" s="226"/>
      <c r="L632" s="231"/>
      <c r="M632" s="232"/>
      <c r="N632" s="233"/>
      <c r="O632" s="233"/>
      <c r="P632" s="233"/>
      <c r="Q632" s="233"/>
      <c r="R632" s="233"/>
      <c r="S632" s="233"/>
      <c r="T632" s="234"/>
      <c r="AT632" s="235" t="s">
        <v>153</v>
      </c>
      <c r="AU632" s="235" t="s">
        <v>86</v>
      </c>
      <c r="AV632" s="14" t="s">
        <v>86</v>
      </c>
      <c r="AW632" s="14" t="s">
        <v>35</v>
      </c>
      <c r="AX632" s="14" t="s">
        <v>79</v>
      </c>
      <c r="AY632" s="235" t="s">
        <v>145</v>
      </c>
    </row>
    <row r="633" spans="1:65" s="15" customFormat="1" ht="11.25">
      <c r="B633" s="236"/>
      <c r="C633" s="237"/>
      <c r="D633" s="216" t="s">
        <v>153</v>
      </c>
      <c r="E633" s="238" t="s">
        <v>1</v>
      </c>
      <c r="F633" s="239" t="s">
        <v>157</v>
      </c>
      <c r="G633" s="237"/>
      <c r="H633" s="240">
        <v>1.071</v>
      </c>
      <c r="I633" s="241"/>
      <c r="J633" s="237"/>
      <c r="K633" s="237"/>
      <c r="L633" s="242"/>
      <c r="M633" s="243"/>
      <c r="N633" s="244"/>
      <c r="O633" s="244"/>
      <c r="P633" s="244"/>
      <c r="Q633" s="244"/>
      <c r="R633" s="244"/>
      <c r="S633" s="244"/>
      <c r="T633" s="245"/>
      <c r="AT633" s="246" t="s">
        <v>153</v>
      </c>
      <c r="AU633" s="246" t="s">
        <v>86</v>
      </c>
      <c r="AV633" s="15" t="s">
        <v>151</v>
      </c>
      <c r="AW633" s="15" t="s">
        <v>35</v>
      </c>
      <c r="AX633" s="15" t="s">
        <v>84</v>
      </c>
      <c r="AY633" s="246" t="s">
        <v>145</v>
      </c>
    </row>
    <row r="634" spans="1:65" s="2" customFormat="1" ht="24" customHeight="1">
      <c r="A634" s="35"/>
      <c r="B634" s="36"/>
      <c r="C634" s="200" t="s">
        <v>753</v>
      </c>
      <c r="D634" s="200" t="s">
        <v>147</v>
      </c>
      <c r="E634" s="201" t="s">
        <v>754</v>
      </c>
      <c r="F634" s="202" t="s">
        <v>755</v>
      </c>
      <c r="G634" s="203" t="s">
        <v>150</v>
      </c>
      <c r="H634" s="204">
        <v>1.6419999999999999</v>
      </c>
      <c r="I634" s="205"/>
      <c r="J634" s="206">
        <f>ROUND(I634*H634,2)</f>
        <v>0</v>
      </c>
      <c r="K634" s="207"/>
      <c r="L634" s="40"/>
      <c r="M634" s="208" t="s">
        <v>1</v>
      </c>
      <c r="N634" s="209" t="s">
        <v>44</v>
      </c>
      <c r="O634" s="72"/>
      <c r="P634" s="210">
        <f>O634*H634</f>
        <v>0</v>
      </c>
      <c r="Q634" s="210">
        <v>0</v>
      </c>
      <c r="R634" s="210">
        <f>Q634*H634</f>
        <v>0</v>
      </c>
      <c r="S634" s="210">
        <v>1.8</v>
      </c>
      <c r="T634" s="211">
        <f>S634*H634</f>
        <v>2.9556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212" t="s">
        <v>151</v>
      </c>
      <c r="AT634" s="212" t="s">
        <v>147</v>
      </c>
      <c r="AU634" s="212" t="s">
        <v>86</v>
      </c>
      <c r="AY634" s="18" t="s">
        <v>145</v>
      </c>
      <c r="BE634" s="213">
        <f>IF(N634="základní",J634,0)</f>
        <v>0</v>
      </c>
      <c r="BF634" s="213">
        <f>IF(N634="snížená",J634,0)</f>
        <v>0</v>
      </c>
      <c r="BG634" s="213">
        <f>IF(N634="zákl. přenesená",J634,0)</f>
        <v>0</v>
      </c>
      <c r="BH634" s="213">
        <f>IF(N634="sníž. přenesená",J634,0)</f>
        <v>0</v>
      </c>
      <c r="BI634" s="213">
        <f>IF(N634="nulová",J634,0)</f>
        <v>0</v>
      </c>
      <c r="BJ634" s="18" t="s">
        <v>84</v>
      </c>
      <c r="BK634" s="213">
        <f>ROUND(I634*H634,2)</f>
        <v>0</v>
      </c>
      <c r="BL634" s="18" t="s">
        <v>151</v>
      </c>
      <c r="BM634" s="212" t="s">
        <v>756</v>
      </c>
    </row>
    <row r="635" spans="1:65" s="13" customFormat="1" ht="11.25">
      <c r="B635" s="214"/>
      <c r="C635" s="215"/>
      <c r="D635" s="216" t="s">
        <v>153</v>
      </c>
      <c r="E635" s="217" t="s">
        <v>1</v>
      </c>
      <c r="F635" s="218" t="s">
        <v>629</v>
      </c>
      <c r="G635" s="215"/>
      <c r="H635" s="217" t="s">
        <v>1</v>
      </c>
      <c r="I635" s="219"/>
      <c r="J635" s="215"/>
      <c r="K635" s="215"/>
      <c r="L635" s="220"/>
      <c r="M635" s="221"/>
      <c r="N635" s="222"/>
      <c r="O635" s="222"/>
      <c r="P635" s="222"/>
      <c r="Q635" s="222"/>
      <c r="R635" s="222"/>
      <c r="S635" s="222"/>
      <c r="T635" s="223"/>
      <c r="AT635" s="224" t="s">
        <v>153</v>
      </c>
      <c r="AU635" s="224" t="s">
        <v>86</v>
      </c>
      <c r="AV635" s="13" t="s">
        <v>84</v>
      </c>
      <c r="AW635" s="13" t="s">
        <v>35</v>
      </c>
      <c r="AX635" s="13" t="s">
        <v>79</v>
      </c>
      <c r="AY635" s="224" t="s">
        <v>145</v>
      </c>
    </row>
    <row r="636" spans="1:65" s="14" customFormat="1" ht="11.25">
      <c r="B636" s="225"/>
      <c r="C636" s="226"/>
      <c r="D636" s="216" t="s">
        <v>153</v>
      </c>
      <c r="E636" s="227" t="s">
        <v>1</v>
      </c>
      <c r="F636" s="228" t="s">
        <v>757</v>
      </c>
      <c r="G636" s="226"/>
      <c r="H636" s="229">
        <v>0.77800000000000002</v>
      </c>
      <c r="I636" s="230"/>
      <c r="J636" s="226"/>
      <c r="K636" s="226"/>
      <c r="L636" s="231"/>
      <c r="M636" s="232"/>
      <c r="N636" s="233"/>
      <c r="O636" s="233"/>
      <c r="P636" s="233"/>
      <c r="Q636" s="233"/>
      <c r="R636" s="233"/>
      <c r="S636" s="233"/>
      <c r="T636" s="234"/>
      <c r="AT636" s="235" t="s">
        <v>153</v>
      </c>
      <c r="AU636" s="235" t="s">
        <v>86</v>
      </c>
      <c r="AV636" s="14" t="s">
        <v>86</v>
      </c>
      <c r="AW636" s="14" t="s">
        <v>35</v>
      </c>
      <c r="AX636" s="14" t="s">
        <v>79</v>
      </c>
      <c r="AY636" s="235" t="s">
        <v>145</v>
      </c>
    </row>
    <row r="637" spans="1:65" s="14" customFormat="1" ht="11.25">
      <c r="B637" s="225"/>
      <c r="C637" s="226"/>
      <c r="D637" s="216" t="s">
        <v>153</v>
      </c>
      <c r="E637" s="227" t="s">
        <v>1</v>
      </c>
      <c r="F637" s="228" t="s">
        <v>758</v>
      </c>
      <c r="G637" s="226"/>
      <c r="H637" s="229">
        <v>0.86399999999999999</v>
      </c>
      <c r="I637" s="230"/>
      <c r="J637" s="226"/>
      <c r="K637" s="226"/>
      <c r="L637" s="231"/>
      <c r="M637" s="232"/>
      <c r="N637" s="233"/>
      <c r="O637" s="233"/>
      <c r="P637" s="233"/>
      <c r="Q637" s="233"/>
      <c r="R637" s="233"/>
      <c r="S637" s="233"/>
      <c r="T637" s="234"/>
      <c r="AT637" s="235" t="s">
        <v>153</v>
      </c>
      <c r="AU637" s="235" t="s">
        <v>86</v>
      </c>
      <c r="AV637" s="14" t="s">
        <v>86</v>
      </c>
      <c r="AW637" s="14" t="s">
        <v>35</v>
      </c>
      <c r="AX637" s="14" t="s">
        <v>79</v>
      </c>
      <c r="AY637" s="235" t="s">
        <v>145</v>
      </c>
    </row>
    <row r="638" spans="1:65" s="15" customFormat="1" ht="11.25">
      <c r="B638" s="236"/>
      <c r="C638" s="237"/>
      <c r="D638" s="216" t="s">
        <v>153</v>
      </c>
      <c r="E638" s="238" t="s">
        <v>1</v>
      </c>
      <c r="F638" s="239" t="s">
        <v>157</v>
      </c>
      <c r="G638" s="237"/>
      <c r="H638" s="240">
        <v>1.6419999999999999</v>
      </c>
      <c r="I638" s="241"/>
      <c r="J638" s="237"/>
      <c r="K638" s="237"/>
      <c r="L638" s="242"/>
      <c r="M638" s="243"/>
      <c r="N638" s="244"/>
      <c r="O638" s="244"/>
      <c r="P638" s="244"/>
      <c r="Q638" s="244"/>
      <c r="R638" s="244"/>
      <c r="S638" s="244"/>
      <c r="T638" s="245"/>
      <c r="AT638" s="246" t="s">
        <v>153</v>
      </c>
      <c r="AU638" s="246" t="s">
        <v>86</v>
      </c>
      <c r="AV638" s="15" t="s">
        <v>151</v>
      </c>
      <c r="AW638" s="15" t="s">
        <v>35</v>
      </c>
      <c r="AX638" s="15" t="s">
        <v>84</v>
      </c>
      <c r="AY638" s="246" t="s">
        <v>145</v>
      </c>
    </row>
    <row r="639" spans="1:65" s="2" customFormat="1" ht="24" customHeight="1">
      <c r="A639" s="35"/>
      <c r="B639" s="36"/>
      <c r="C639" s="200" t="s">
        <v>759</v>
      </c>
      <c r="D639" s="200" t="s">
        <v>147</v>
      </c>
      <c r="E639" s="201" t="s">
        <v>760</v>
      </c>
      <c r="F639" s="202" t="s">
        <v>761</v>
      </c>
      <c r="G639" s="203" t="s">
        <v>307</v>
      </c>
      <c r="H639" s="204">
        <v>22.8</v>
      </c>
      <c r="I639" s="205"/>
      <c r="J639" s="206">
        <f>ROUND(I639*H639,2)</f>
        <v>0</v>
      </c>
      <c r="K639" s="207"/>
      <c r="L639" s="40"/>
      <c r="M639" s="208" t="s">
        <v>1</v>
      </c>
      <c r="N639" s="209" t="s">
        <v>44</v>
      </c>
      <c r="O639" s="72"/>
      <c r="P639" s="210">
        <f>O639*H639</f>
        <v>0</v>
      </c>
      <c r="Q639" s="210">
        <v>0</v>
      </c>
      <c r="R639" s="210">
        <f>Q639*H639</f>
        <v>0</v>
      </c>
      <c r="S639" s="210">
        <v>4.2000000000000003E-2</v>
      </c>
      <c r="T639" s="211">
        <f>S639*H639</f>
        <v>0.95760000000000012</v>
      </c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R639" s="212" t="s">
        <v>151</v>
      </c>
      <c r="AT639" s="212" t="s">
        <v>147</v>
      </c>
      <c r="AU639" s="212" t="s">
        <v>86</v>
      </c>
      <c r="AY639" s="18" t="s">
        <v>145</v>
      </c>
      <c r="BE639" s="213">
        <f>IF(N639="základní",J639,0)</f>
        <v>0</v>
      </c>
      <c r="BF639" s="213">
        <f>IF(N639="snížená",J639,0)</f>
        <v>0</v>
      </c>
      <c r="BG639" s="213">
        <f>IF(N639="zákl. přenesená",J639,0)</f>
        <v>0</v>
      </c>
      <c r="BH639" s="213">
        <f>IF(N639="sníž. přenesená",J639,0)</f>
        <v>0</v>
      </c>
      <c r="BI639" s="213">
        <f>IF(N639="nulová",J639,0)</f>
        <v>0</v>
      </c>
      <c r="BJ639" s="18" t="s">
        <v>84</v>
      </c>
      <c r="BK639" s="213">
        <f>ROUND(I639*H639,2)</f>
        <v>0</v>
      </c>
      <c r="BL639" s="18" t="s">
        <v>151</v>
      </c>
      <c r="BM639" s="212" t="s">
        <v>762</v>
      </c>
    </row>
    <row r="640" spans="1:65" s="13" customFormat="1" ht="11.25">
      <c r="B640" s="214"/>
      <c r="C640" s="215"/>
      <c r="D640" s="216" t="s">
        <v>153</v>
      </c>
      <c r="E640" s="217" t="s">
        <v>1</v>
      </c>
      <c r="F640" s="218" t="s">
        <v>655</v>
      </c>
      <c r="G640" s="215"/>
      <c r="H640" s="217" t="s">
        <v>1</v>
      </c>
      <c r="I640" s="219"/>
      <c r="J640" s="215"/>
      <c r="K640" s="215"/>
      <c r="L640" s="220"/>
      <c r="M640" s="221"/>
      <c r="N640" s="222"/>
      <c r="O640" s="222"/>
      <c r="P640" s="222"/>
      <c r="Q640" s="222"/>
      <c r="R640" s="222"/>
      <c r="S640" s="222"/>
      <c r="T640" s="223"/>
      <c r="AT640" s="224" t="s">
        <v>153</v>
      </c>
      <c r="AU640" s="224" t="s">
        <v>86</v>
      </c>
      <c r="AV640" s="13" t="s">
        <v>84</v>
      </c>
      <c r="AW640" s="13" t="s">
        <v>35</v>
      </c>
      <c r="AX640" s="13" t="s">
        <v>79</v>
      </c>
      <c r="AY640" s="224" t="s">
        <v>145</v>
      </c>
    </row>
    <row r="641" spans="1:65" s="14" customFormat="1" ht="11.25">
      <c r="B641" s="225"/>
      <c r="C641" s="226"/>
      <c r="D641" s="216" t="s">
        <v>153</v>
      </c>
      <c r="E641" s="227" t="s">
        <v>1</v>
      </c>
      <c r="F641" s="228" t="s">
        <v>763</v>
      </c>
      <c r="G641" s="226"/>
      <c r="H641" s="229">
        <v>2.8</v>
      </c>
      <c r="I641" s="230"/>
      <c r="J641" s="226"/>
      <c r="K641" s="226"/>
      <c r="L641" s="231"/>
      <c r="M641" s="232"/>
      <c r="N641" s="233"/>
      <c r="O641" s="233"/>
      <c r="P641" s="233"/>
      <c r="Q641" s="233"/>
      <c r="R641" s="233"/>
      <c r="S641" s="233"/>
      <c r="T641" s="234"/>
      <c r="AT641" s="235" t="s">
        <v>153</v>
      </c>
      <c r="AU641" s="235" t="s">
        <v>86</v>
      </c>
      <c r="AV641" s="14" t="s">
        <v>86</v>
      </c>
      <c r="AW641" s="14" t="s">
        <v>35</v>
      </c>
      <c r="AX641" s="14" t="s">
        <v>79</v>
      </c>
      <c r="AY641" s="235" t="s">
        <v>145</v>
      </c>
    </row>
    <row r="642" spans="1:65" s="14" customFormat="1" ht="11.25">
      <c r="B642" s="225"/>
      <c r="C642" s="226"/>
      <c r="D642" s="216" t="s">
        <v>153</v>
      </c>
      <c r="E642" s="227" t="s">
        <v>1</v>
      </c>
      <c r="F642" s="228" t="s">
        <v>764</v>
      </c>
      <c r="G642" s="226"/>
      <c r="H642" s="229">
        <v>1.6</v>
      </c>
      <c r="I642" s="230"/>
      <c r="J642" s="226"/>
      <c r="K642" s="226"/>
      <c r="L642" s="231"/>
      <c r="M642" s="232"/>
      <c r="N642" s="233"/>
      <c r="O642" s="233"/>
      <c r="P642" s="233"/>
      <c r="Q642" s="233"/>
      <c r="R642" s="233"/>
      <c r="S642" s="233"/>
      <c r="T642" s="234"/>
      <c r="AT642" s="235" t="s">
        <v>153</v>
      </c>
      <c r="AU642" s="235" t="s">
        <v>86</v>
      </c>
      <c r="AV642" s="14" t="s">
        <v>86</v>
      </c>
      <c r="AW642" s="14" t="s">
        <v>35</v>
      </c>
      <c r="AX642" s="14" t="s">
        <v>79</v>
      </c>
      <c r="AY642" s="235" t="s">
        <v>145</v>
      </c>
    </row>
    <row r="643" spans="1:65" s="14" customFormat="1" ht="11.25">
      <c r="B643" s="225"/>
      <c r="C643" s="226"/>
      <c r="D643" s="216" t="s">
        <v>153</v>
      </c>
      <c r="E643" s="227" t="s">
        <v>1</v>
      </c>
      <c r="F643" s="228" t="s">
        <v>765</v>
      </c>
      <c r="G643" s="226"/>
      <c r="H643" s="229">
        <v>2.8</v>
      </c>
      <c r="I643" s="230"/>
      <c r="J643" s="226"/>
      <c r="K643" s="226"/>
      <c r="L643" s="231"/>
      <c r="M643" s="232"/>
      <c r="N643" s="233"/>
      <c r="O643" s="233"/>
      <c r="P643" s="233"/>
      <c r="Q643" s="233"/>
      <c r="R643" s="233"/>
      <c r="S643" s="233"/>
      <c r="T643" s="234"/>
      <c r="AT643" s="235" t="s">
        <v>153</v>
      </c>
      <c r="AU643" s="235" t="s">
        <v>86</v>
      </c>
      <c r="AV643" s="14" t="s">
        <v>86</v>
      </c>
      <c r="AW643" s="14" t="s">
        <v>35</v>
      </c>
      <c r="AX643" s="14" t="s">
        <v>79</v>
      </c>
      <c r="AY643" s="235" t="s">
        <v>145</v>
      </c>
    </row>
    <row r="644" spans="1:65" s="14" customFormat="1" ht="11.25">
      <c r="B644" s="225"/>
      <c r="C644" s="226"/>
      <c r="D644" s="216" t="s">
        <v>153</v>
      </c>
      <c r="E644" s="227" t="s">
        <v>1</v>
      </c>
      <c r="F644" s="228" t="s">
        <v>766</v>
      </c>
      <c r="G644" s="226"/>
      <c r="H644" s="229">
        <v>2.8</v>
      </c>
      <c r="I644" s="230"/>
      <c r="J644" s="226"/>
      <c r="K644" s="226"/>
      <c r="L644" s="231"/>
      <c r="M644" s="232"/>
      <c r="N644" s="233"/>
      <c r="O644" s="233"/>
      <c r="P644" s="233"/>
      <c r="Q644" s="233"/>
      <c r="R644" s="233"/>
      <c r="S644" s="233"/>
      <c r="T644" s="234"/>
      <c r="AT644" s="235" t="s">
        <v>153</v>
      </c>
      <c r="AU644" s="235" t="s">
        <v>86</v>
      </c>
      <c r="AV644" s="14" t="s">
        <v>86</v>
      </c>
      <c r="AW644" s="14" t="s">
        <v>35</v>
      </c>
      <c r="AX644" s="14" t="s">
        <v>79</v>
      </c>
      <c r="AY644" s="235" t="s">
        <v>145</v>
      </c>
    </row>
    <row r="645" spans="1:65" s="14" customFormat="1" ht="11.25">
      <c r="B645" s="225"/>
      <c r="C645" s="226"/>
      <c r="D645" s="216" t="s">
        <v>153</v>
      </c>
      <c r="E645" s="227" t="s">
        <v>1</v>
      </c>
      <c r="F645" s="228" t="s">
        <v>767</v>
      </c>
      <c r="G645" s="226"/>
      <c r="H645" s="229">
        <v>12.8</v>
      </c>
      <c r="I645" s="230"/>
      <c r="J645" s="226"/>
      <c r="K645" s="226"/>
      <c r="L645" s="231"/>
      <c r="M645" s="232"/>
      <c r="N645" s="233"/>
      <c r="O645" s="233"/>
      <c r="P645" s="233"/>
      <c r="Q645" s="233"/>
      <c r="R645" s="233"/>
      <c r="S645" s="233"/>
      <c r="T645" s="234"/>
      <c r="AT645" s="235" t="s">
        <v>153</v>
      </c>
      <c r="AU645" s="235" t="s">
        <v>86</v>
      </c>
      <c r="AV645" s="14" t="s">
        <v>86</v>
      </c>
      <c r="AW645" s="14" t="s">
        <v>35</v>
      </c>
      <c r="AX645" s="14" t="s">
        <v>79</v>
      </c>
      <c r="AY645" s="235" t="s">
        <v>145</v>
      </c>
    </row>
    <row r="646" spans="1:65" s="15" customFormat="1" ht="11.25">
      <c r="B646" s="236"/>
      <c r="C646" s="237"/>
      <c r="D646" s="216" t="s">
        <v>153</v>
      </c>
      <c r="E646" s="238" t="s">
        <v>1</v>
      </c>
      <c r="F646" s="239" t="s">
        <v>157</v>
      </c>
      <c r="G646" s="237"/>
      <c r="H646" s="240">
        <v>22.8</v>
      </c>
      <c r="I646" s="241"/>
      <c r="J646" s="237"/>
      <c r="K646" s="237"/>
      <c r="L646" s="242"/>
      <c r="M646" s="243"/>
      <c r="N646" s="244"/>
      <c r="O646" s="244"/>
      <c r="P646" s="244"/>
      <c r="Q646" s="244"/>
      <c r="R646" s="244"/>
      <c r="S646" s="244"/>
      <c r="T646" s="245"/>
      <c r="AT646" s="246" t="s">
        <v>153</v>
      </c>
      <c r="AU646" s="246" t="s">
        <v>86</v>
      </c>
      <c r="AV646" s="15" t="s">
        <v>151</v>
      </c>
      <c r="AW646" s="15" t="s">
        <v>35</v>
      </c>
      <c r="AX646" s="15" t="s">
        <v>84</v>
      </c>
      <c r="AY646" s="246" t="s">
        <v>145</v>
      </c>
    </row>
    <row r="647" spans="1:65" s="2" customFormat="1" ht="24" customHeight="1">
      <c r="A647" s="35"/>
      <c r="B647" s="36"/>
      <c r="C647" s="200" t="s">
        <v>768</v>
      </c>
      <c r="D647" s="200" t="s">
        <v>147</v>
      </c>
      <c r="E647" s="201" t="s">
        <v>769</v>
      </c>
      <c r="F647" s="202" t="s">
        <v>770</v>
      </c>
      <c r="G647" s="203" t="s">
        <v>307</v>
      </c>
      <c r="H647" s="204">
        <v>1.81</v>
      </c>
      <c r="I647" s="205"/>
      <c r="J647" s="206">
        <f>ROUND(I647*H647,2)</f>
        <v>0</v>
      </c>
      <c r="K647" s="207"/>
      <c r="L647" s="40"/>
      <c r="M647" s="208" t="s">
        <v>1</v>
      </c>
      <c r="N647" s="209" t="s">
        <v>44</v>
      </c>
      <c r="O647" s="72"/>
      <c r="P647" s="210">
        <f>O647*H647</f>
        <v>0</v>
      </c>
      <c r="Q647" s="210">
        <v>1.08E-3</v>
      </c>
      <c r="R647" s="210">
        <f>Q647*H647</f>
        <v>1.9548E-3</v>
      </c>
      <c r="S647" s="210">
        <v>5.2999999999999999E-2</v>
      </c>
      <c r="T647" s="211">
        <f>S647*H647</f>
        <v>9.5930000000000001E-2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212" t="s">
        <v>151</v>
      </c>
      <c r="AT647" s="212" t="s">
        <v>147</v>
      </c>
      <c r="AU647" s="212" t="s">
        <v>86</v>
      </c>
      <c r="AY647" s="18" t="s">
        <v>145</v>
      </c>
      <c r="BE647" s="213">
        <f>IF(N647="základní",J647,0)</f>
        <v>0</v>
      </c>
      <c r="BF647" s="213">
        <f>IF(N647="snížená",J647,0)</f>
        <v>0</v>
      </c>
      <c r="BG647" s="213">
        <f>IF(N647="zákl. přenesená",J647,0)</f>
        <v>0</v>
      </c>
      <c r="BH647" s="213">
        <f>IF(N647="sníž. přenesená",J647,0)</f>
        <v>0</v>
      </c>
      <c r="BI647" s="213">
        <f>IF(N647="nulová",J647,0)</f>
        <v>0</v>
      </c>
      <c r="BJ647" s="18" t="s">
        <v>84</v>
      </c>
      <c r="BK647" s="213">
        <f>ROUND(I647*H647,2)</f>
        <v>0</v>
      </c>
      <c r="BL647" s="18" t="s">
        <v>151</v>
      </c>
      <c r="BM647" s="212" t="s">
        <v>771</v>
      </c>
    </row>
    <row r="648" spans="1:65" s="13" customFormat="1" ht="11.25">
      <c r="B648" s="214"/>
      <c r="C648" s="215"/>
      <c r="D648" s="216" t="s">
        <v>153</v>
      </c>
      <c r="E648" s="217" t="s">
        <v>1</v>
      </c>
      <c r="F648" s="218" t="s">
        <v>655</v>
      </c>
      <c r="G648" s="215"/>
      <c r="H648" s="217" t="s">
        <v>1</v>
      </c>
      <c r="I648" s="219"/>
      <c r="J648" s="215"/>
      <c r="K648" s="215"/>
      <c r="L648" s="220"/>
      <c r="M648" s="221"/>
      <c r="N648" s="222"/>
      <c r="O648" s="222"/>
      <c r="P648" s="222"/>
      <c r="Q648" s="222"/>
      <c r="R648" s="222"/>
      <c r="S648" s="222"/>
      <c r="T648" s="223"/>
      <c r="AT648" s="224" t="s">
        <v>153</v>
      </c>
      <c r="AU648" s="224" t="s">
        <v>86</v>
      </c>
      <c r="AV648" s="13" t="s">
        <v>84</v>
      </c>
      <c r="AW648" s="13" t="s">
        <v>35</v>
      </c>
      <c r="AX648" s="13" t="s">
        <v>79</v>
      </c>
      <c r="AY648" s="224" t="s">
        <v>145</v>
      </c>
    </row>
    <row r="649" spans="1:65" s="14" customFormat="1" ht="11.25">
      <c r="B649" s="225"/>
      <c r="C649" s="226"/>
      <c r="D649" s="216" t="s">
        <v>153</v>
      </c>
      <c r="E649" s="227" t="s">
        <v>1</v>
      </c>
      <c r="F649" s="228" t="s">
        <v>772</v>
      </c>
      <c r="G649" s="226"/>
      <c r="H649" s="229">
        <v>0.43</v>
      </c>
      <c r="I649" s="230"/>
      <c r="J649" s="226"/>
      <c r="K649" s="226"/>
      <c r="L649" s="231"/>
      <c r="M649" s="232"/>
      <c r="N649" s="233"/>
      <c r="O649" s="233"/>
      <c r="P649" s="233"/>
      <c r="Q649" s="233"/>
      <c r="R649" s="233"/>
      <c r="S649" s="233"/>
      <c r="T649" s="234"/>
      <c r="AT649" s="235" t="s">
        <v>153</v>
      </c>
      <c r="AU649" s="235" t="s">
        <v>86</v>
      </c>
      <c r="AV649" s="14" t="s">
        <v>86</v>
      </c>
      <c r="AW649" s="14" t="s">
        <v>35</v>
      </c>
      <c r="AX649" s="14" t="s">
        <v>79</v>
      </c>
      <c r="AY649" s="235" t="s">
        <v>145</v>
      </c>
    </row>
    <row r="650" spans="1:65" s="14" customFormat="1" ht="11.25">
      <c r="B650" s="225"/>
      <c r="C650" s="226"/>
      <c r="D650" s="216" t="s">
        <v>153</v>
      </c>
      <c r="E650" s="227" t="s">
        <v>1</v>
      </c>
      <c r="F650" s="228" t="s">
        <v>773</v>
      </c>
      <c r="G650" s="226"/>
      <c r="H650" s="229">
        <v>0.4</v>
      </c>
      <c r="I650" s="230"/>
      <c r="J650" s="226"/>
      <c r="K650" s="226"/>
      <c r="L650" s="231"/>
      <c r="M650" s="232"/>
      <c r="N650" s="233"/>
      <c r="O650" s="233"/>
      <c r="P650" s="233"/>
      <c r="Q650" s="233"/>
      <c r="R650" s="233"/>
      <c r="S650" s="233"/>
      <c r="T650" s="234"/>
      <c r="AT650" s="235" t="s">
        <v>153</v>
      </c>
      <c r="AU650" s="235" t="s">
        <v>86</v>
      </c>
      <c r="AV650" s="14" t="s">
        <v>86</v>
      </c>
      <c r="AW650" s="14" t="s">
        <v>35</v>
      </c>
      <c r="AX650" s="14" t="s">
        <v>79</v>
      </c>
      <c r="AY650" s="235" t="s">
        <v>145</v>
      </c>
    </row>
    <row r="651" spans="1:65" s="14" customFormat="1" ht="11.25">
      <c r="B651" s="225"/>
      <c r="C651" s="226"/>
      <c r="D651" s="216" t="s">
        <v>153</v>
      </c>
      <c r="E651" s="227" t="s">
        <v>1</v>
      </c>
      <c r="F651" s="228" t="s">
        <v>774</v>
      </c>
      <c r="G651" s="226"/>
      <c r="H651" s="229">
        <v>0.5</v>
      </c>
      <c r="I651" s="230"/>
      <c r="J651" s="226"/>
      <c r="K651" s="226"/>
      <c r="L651" s="231"/>
      <c r="M651" s="232"/>
      <c r="N651" s="233"/>
      <c r="O651" s="233"/>
      <c r="P651" s="233"/>
      <c r="Q651" s="233"/>
      <c r="R651" s="233"/>
      <c r="S651" s="233"/>
      <c r="T651" s="234"/>
      <c r="AT651" s="235" t="s">
        <v>153</v>
      </c>
      <c r="AU651" s="235" t="s">
        <v>86</v>
      </c>
      <c r="AV651" s="14" t="s">
        <v>86</v>
      </c>
      <c r="AW651" s="14" t="s">
        <v>35</v>
      </c>
      <c r="AX651" s="14" t="s">
        <v>79</v>
      </c>
      <c r="AY651" s="235" t="s">
        <v>145</v>
      </c>
    </row>
    <row r="652" spans="1:65" s="14" customFormat="1" ht="11.25">
      <c r="B652" s="225"/>
      <c r="C652" s="226"/>
      <c r="D652" s="216" t="s">
        <v>153</v>
      </c>
      <c r="E652" s="227" t="s">
        <v>1</v>
      </c>
      <c r="F652" s="228" t="s">
        <v>775</v>
      </c>
      <c r="G652" s="226"/>
      <c r="H652" s="229">
        <v>0.48</v>
      </c>
      <c r="I652" s="230"/>
      <c r="J652" s="226"/>
      <c r="K652" s="226"/>
      <c r="L652" s="231"/>
      <c r="M652" s="232"/>
      <c r="N652" s="233"/>
      <c r="O652" s="233"/>
      <c r="P652" s="233"/>
      <c r="Q652" s="233"/>
      <c r="R652" s="233"/>
      <c r="S652" s="233"/>
      <c r="T652" s="234"/>
      <c r="AT652" s="235" t="s">
        <v>153</v>
      </c>
      <c r="AU652" s="235" t="s">
        <v>86</v>
      </c>
      <c r="AV652" s="14" t="s">
        <v>86</v>
      </c>
      <c r="AW652" s="14" t="s">
        <v>35</v>
      </c>
      <c r="AX652" s="14" t="s">
        <v>79</v>
      </c>
      <c r="AY652" s="235" t="s">
        <v>145</v>
      </c>
    </row>
    <row r="653" spans="1:65" s="15" customFormat="1" ht="11.25">
      <c r="B653" s="236"/>
      <c r="C653" s="237"/>
      <c r="D653" s="216" t="s">
        <v>153</v>
      </c>
      <c r="E653" s="238" t="s">
        <v>1</v>
      </c>
      <c r="F653" s="239" t="s">
        <v>157</v>
      </c>
      <c r="G653" s="237"/>
      <c r="H653" s="240">
        <v>1.81</v>
      </c>
      <c r="I653" s="241"/>
      <c r="J653" s="237"/>
      <c r="K653" s="237"/>
      <c r="L653" s="242"/>
      <c r="M653" s="243"/>
      <c r="N653" s="244"/>
      <c r="O653" s="244"/>
      <c r="P653" s="244"/>
      <c r="Q653" s="244"/>
      <c r="R653" s="244"/>
      <c r="S653" s="244"/>
      <c r="T653" s="245"/>
      <c r="AT653" s="246" t="s">
        <v>153</v>
      </c>
      <c r="AU653" s="246" t="s">
        <v>86</v>
      </c>
      <c r="AV653" s="15" t="s">
        <v>151</v>
      </c>
      <c r="AW653" s="15" t="s">
        <v>35</v>
      </c>
      <c r="AX653" s="15" t="s">
        <v>84</v>
      </c>
      <c r="AY653" s="246" t="s">
        <v>145</v>
      </c>
    </row>
    <row r="654" spans="1:65" s="2" customFormat="1" ht="24" customHeight="1">
      <c r="A654" s="35"/>
      <c r="B654" s="36"/>
      <c r="C654" s="200" t="s">
        <v>776</v>
      </c>
      <c r="D654" s="200" t="s">
        <v>147</v>
      </c>
      <c r="E654" s="201" t="s">
        <v>777</v>
      </c>
      <c r="F654" s="202" t="s">
        <v>778</v>
      </c>
      <c r="G654" s="203" t="s">
        <v>307</v>
      </c>
      <c r="H654" s="204">
        <v>1.7</v>
      </c>
      <c r="I654" s="205"/>
      <c r="J654" s="206">
        <f>ROUND(I654*H654,2)</f>
        <v>0</v>
      </c>
      <c r="K654" s="207"/>
      <c r="L654" s="40"/>
      <c r="M654" s="208" t="s">
        <v>1</v>
      </c>
      <c r="N654" s="209" t="s">
        <v>44</v>
      </c>
      <c r="O654" s="72"/>
      <c r="P654" s="210">
        <f>O654*H654</f>
        <v>0</v>
      </c>
      <c r="Q654" s="210">
        <v>1.2199999999999999E-3</v>
      </c>
      <c r="R654" s="210">
        <f>Q654*H654</f>
        <v>2.0739999999999999E-3</v>
      </c>
      <c r="S654" s="210">
        <v>7.0000000000000007E-2</v>
      </c>
      <c r="T654" s="211">
        <f>S654*H654</f>
        <v>0.11900000000000001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212" t="s">
        <v>151</v>
      </c>
      <c r="AT654" s="212" t="s">
        <v>147</v>
      </c>
      <c r="AU654" s="212" t="s">
        <v>86</v>
      </c>
      <c r="AY654" s="18" t="s">
        <v>145</v>
      </c>
      <c r="BE654" s="213">
        <f>IF(N654="základní",J654,0)</f>
        <v>0</v>
      </c>
      <c r="BF654" s="213">
        <f>IF(N654="snížená",J654,0)</f>
        <v>0</v>
      </c>
      <c r="BG654" s="213">
        <f>IF(N654="zákl. přenesená",J654,0)</f>
        <v>0</v>
      </c>
      <c r="BH654" s="213">
        <f>IF(N654="sníž. přenesená",J654,0)</f>
        <v>0</v>
      </c>
      <c r="BI654" s="213">
        <f>IF(N654="nulová",J654,0)</f>
        <v>0</v>
      </c>
      <c r="BJ654" s="18" t="s">
        <v>84</v>
      </c>
      <c r="BK654" s="213">
        <f>ROUND(I654*H654,2)</f>
        <v>0</v>
      </c>
      <c r="BL654" s="18" t="s">
        <v>151</v>
      </c>
      <c r="BM654" s="212" t="s">
        <v>779</v>
      </c>
    </row>
    <row r="655" spans="1:65" s="14" customFormat="1" ht="11.25">
      <c r="B655" s="225"/>
      <c r="C655" s="226"/>
      <c r="D655" s="216" t="s">
        <v>153</v>
      </c>
      <c r="E655" s="227" t="s">
        <v>1</v>
      </c>
      <c r="F655" s="228" t="s">
        <v>780</v>
      </c>
      <c r="G655" s="226"/>
      <c r="H655" s="229">
        <v>1.7</v>
      </c>
      <c r="I655" s="230"/>
      <c r="J655" s="226"/>
      <c r="K655" s="226"/>
      <c r="L655" s="231"/>
      <c r="M655" s="232"/>
      <c r="N655" s="233"/>
      <c r="O655" s="233"/>
      <c r="P655" s="233"/>
      <c r="Q655" s="233"/>
      <c r="R655" s="233"/>
      <c r="S655" s="233"/>
      <c r="T655" s="234"/>
      <c r="AT655" s="235" t="s">
        <v>153</v>
      </c>
      <c r="AU655" s="235" t="s">
        <v>86</v>
      </c>
      <c r="AV655" s="14" t="s">
        <v>86</v>
      </c>
      <c r="AW655" s="14" t="s">
        <v>35</v>
      </c>
      <c r="AX655" s="14" t="s">
        <v>84</v>
      </c>
      <c r="AY655" s="235" t="s">
        <v>145</v>
      </c>
    </row>
    <row r="656" spans="1:65" s="2" customFormat="1" ht="24" customHeight="1">
      <c r="A656" s="35"/>
      <c r="B656" s="36"/>
      <c r="C656" s="200" t="s">
        <v>781</v>
      </c>
      <c r="D656" s="200" t="s">
        <v>147</v>
      </c>
      <c r="E656" s="201" t="s">
        <v>782</v>
      </c>
      <c r="F656" s="202" t="s">
        <v>783</v>
      </c>
      <c r="G656" s="203" t="s">
        <v>307</v>
      </c>
      <c r="H656" s="204">
        <v>0.18</v>
      </c>
      <c r="I656" s="205"/>
      <c r="J656" s="206">
        <f>ROUND(I656*H656,2)</f>
        <v>0</v>
      </c>
      <c r="K656" s="207"/>
      <c r="L656" s="40"/>
      <c r="M656" s="208" t="s">
        <v>1</v>
      </c>
      <c r="N656" s="209" t="s">
        <v>44</v>
      </c>
      <c r="O656" s="72"/>
      <c r="P656" s="210">
        <f>O656*H656</f>
        <v>0</v>
      </c>
      <c r="Q656" s="210">
        <v>2.82E-3</v>
      </c>
      <c r="R656" s="210">
        <f>Q656*H656</f>
        <v>5.0759999999999998E-4</v>
      </c>
      <c r="S656" s="210">
        <v>0.10100000000000001</v>
      </c>
      <c r="T656" s="211">
        <f>S656*H656</f>
        <v>1.8180000000000002E-2</v>
      </c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R656" s="212" t="s">
        <v>151</v>
      </c>
      <c r="AT656" s="212" t="s">
        <v>147</v>
      </c>
      <c r="AU656" s="212" t="s">
        <v>86</v>
      </c>
      <c r="AY656" s="18" t="s">
        <v>145</v>
      </c>
      <c r="BE656" s="213">
        <f>IF(N656="základní",J656,0)</f>
        <v>0</v>
      </c>
      <c r="BF656" s="213">
        <f>IF(N656="snížená",J656,0)</f>
        <v>0</v>
      </c>
      <c r="BG656" s="213">
        <f>IF(N656="zákl. přenesená",J656,0)</f>
        <v>0</v>
      </c>
      <c r="BH656" s="213">
        <f>IF(N656="sníž. přenesená",J656,0)</f>
        <v>0</v>
      </c>
      <c r="BI656" s="213">
        <f>IF(N656="nulová",J656,0)</f>
        <v>0</v>
      </c>
      <c r="BJ656" s="18" t="s">
        <v>84</v>
      </c>
      <c r="BK656" s="213">
        <f>ROUND(I656*H656,2)</f>
        <v>0</v>
      </c>
      <c r="BL656" s="18" t="s">
        <v>151</v>
      </c>
      <c r="BM656" s="212" t="s">
        <v>784</v>
      </c>
    </row>
    <row r="657" spans="1:65" s="13" customFormat="1" ht="11.25">
      <c r="B657" s="214"/>
      <c r="C657" s="215"/>
      <c r="D657" s="216" t="s">
        <v>153</v>
      </c>
      <c r="E657" s="217" t="s">
        <v>1</v>
      </c>
      <c r="F657" s="218" t="s">
        <v>655</v>
      </c>
      <c r="G657" s="215"/>
      <c r="H657" s="217" t="s">
        <v>1</v>
      </c>
      <c r="I657" s="219"/>
      <c r="J657" s="215"/>
      <c r="K657" s="215"/>
      <c r="L657" s="220"/>
      <c r="M657" s="221"/>
      <c r="N657" s="222"/>
      <c r="O657" s="222"/>
      <c r="P657" s="222"/>
      <c r="Q657" s="222"/>
      <c r="R657" s="222"/>
      <c r="S657" s="222"/>
      <c r="T657" s="223"/>
      <c r="AT657" s="224" t="s">
        <v>153</v>
      </c>
      <c r="AU657" s="224" t="s">
        <v>86</v>
      </c>
      <c r="AV657" s="13" t="s">
        <v>84</v>
      </c>
      <c r="AW657" s="13" t="s">
        <v>35</v>
      </c>
      <c r="AX657" s="13" t="s">
        <v>79</v>
      </c>
      <c r="AY657" s="224" t="s">
        <v>145</v>
      </c>
    </row>
    <row r="658" spans="1:65" s="14" customFormat="1" ht="11.25">
      <c r="B658" s="225"/>
      <c r="C658" s="226"/>
      <c r="D658" s="216" t="s">
        <v>153</v>
      </c>
      <c r="E658" s="227" t="s">
        <v>1</v>
      </c>
      <c r="F658" s="228" t="s">
        <v>785</v>
      </c>
      <c r="G658" s="226"/>
      <c r="H658" s="229">
        <v>0.18</v>
      </c>
      <c r="I658" s="230"/>
      <c r="J658" s="226"/>
      <c r="K658" s="226"/>
      <c r="L658" s="231"/>
      <c r="M658" s="232"/>
      <c r="N658" s="233"/>
      <c r="O658" s="233"/>
      <c r="P658" s="233"/>
      <c r="Q658" s="233"/>
      <c r="R658" s="233"/>
      <c r="S658" s="233"/>
      <c r="T658" s="234"/>
      <c r="AT658" s="235" t="s">
        <v>153</v>
      </c>
      <c r="AU658" s="235" t="s">
        <v>86</v>
      </c>
      <c r="AV658" s="14" t="s">
        <v>86</v>
      </c>
      <c r="AW658" s="14" t="s">
        <v>35</v>
      </c>
      <c r="AX658" s="14" t="s">
        <v>84</v>
      </c>
      <c r="AY658" s="235" t="s">
        <v>145</v>
      </c>
    </row>
    <row r="659" spans="1:65" s="2" customFormat="1" ht="24" customHeight="1">
      <c r="A659" s="35"/>
      <c r="B659" s="36"/>
      <c r="C659" s="200" t="s">
        <v>786</v>
      </c>
      <c r="D659" s="200" t="s">
        <v>147</v>
      </c>
      <c r="E659" s="201" t="s">
        <v>787</v>
      </c>
      <c r="F659" s="202" t="s">
        <v>788</v>
      </c>
      <c r="G659" s="203" t="s">
        <v>219</v>
      </c>
      <c r="H659" s="204">
        <v>12.747999999999999</v>
      </c>
      <c r="I659" s="205"/>
      <c r="J659" s="206">
        <f>ROUND(I659*H659,2)</f>
        <v>0</v>
      </c>
      <c r="K659" s="207"/>
      <c r="L659" s="40"/>
      <c r="M659" s="208" t="s">
        <v>1</v>
      </c>
      <c r="N659" s="209" t="s">
        <v>44</v>
      </c>
      <c r="O659" s="72"/>
      <c r="P659" s="210">
        <f>O659*H659</f>
        <v>0</v>
      </c>
      <c r="Q659" s="210">
        <v>0</v>
      </c>
      <c r="R659" s="210">
        <f>Q659*H659</f>
        <v>0</v>
      </c>
      <c r="S659" s="210">
        <v>0.05</v>
      </c>
      <c r="T659" s="211">
        <f>S659*H659</f>
        <v>0.63739999999999997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212" t="s">
        <v>151</v>
      </c>
      <c r="AT659" s="212" t="s">
        <v>147</v>
      </c>
      <c r="AU659" s="212" t="s">
        <v>86</v>
      </c>
      <c r="AY659" s="18" t="s">
        <v>145</v>
      </c>
      <c r="BE659" s="213">
        <f>IF(N659="základní",J659,0)</f>
        <v>0</v>
      </c>
      <c r="BF659" s="213">
        <f>IF(N659="snížená",J659,0)</f>
        <v>0</v>
      </c>
      <c r="BG659" s="213">
        <f>IF(N659="zákl. přenesená",J659,0)</f>
        <v>0</v>
      </c>
      <c r="BH659" s="213">
        <f>IF(N659="sníž. přenesená",J659,0)</f>
        <v>0</v>
      </c>
      <c r="BI659" s="213">
        <f>IF(N659="nulová",J659,0)</f>
        <v>0</v>
      </c>
      <c r="BJ659" s="18" t="s">
        <v>84</v>
      </c>
      <c r="BK659" s="213">
        <f>ROUND(I659*H659,2)</f>
        <v>0</v>
      </c>
      <c r="BL659" s="18" t="s">
        <v>151</v>
      </c>
      <c r="BM659" s="212" t="s">
        <v>789</v>
      </c>
    </row>
    <row r="660" spans="1:65" s="13" customFormat="1" ht="11.25">
      <c r="B660" s="214"/>
      <c r="C660" s="215"/>
      <c r="D660" s="216" t="s">
        <v>153</v>
      </c>
      <c r="E660" s="217" t="s">
        <v>1</v>
      </c>
      <c r="F660" s="218" t="s">
        <v>655</v>
      </c>
      <c r="G660" s="215"/>
      <c r="H660" s="217" t="s">
        <v>1</v>
      </c>
      <c r="I660" s="219"/>
      <c r="J660" s="215"/>
      <c r="K660" s="215"/>
      <c r="L660" s="220"/>
      <c r="M660" s="221"/>
      <c r="N660" s="222"/>
      <c r="O660" s="222"/>
      <c r="P660" s="222"/>
      <c r="Q660" s="222"/>
      <c r="R660" s="222"/>
      <c r="S660" s="222"/>
      <c r="T660" s="223"/>
      <c r="AT660" s="224" t="s">
        <v>153</v>
      </c>
      <c r="AU660" s="224" t="s">
        <v>86</v>
      </c>
      <c r="AV660" s="13" t="s">
        <v>84</v>
      </c>
      <c r="AW660" s="13" t="s">
        <v>35</v>
      </c>
      <c r="AX660" s="13" t="s">
        <v>79</v>
      </c>
      <c r="AY660" s="224" t="s">
        <v>145</v>
      </c>
    </row>
    <row r="661" spans="1:65" s="14" customFormat="1" ht="11.25">
      <c r="B661" s="225"/>
      <c r="C661" s="226"/>
      <c r="D661" s="216" t="s">
        <v>153</v>
      </c>
      <c r="E661" s="227" t="s">
        <v>1</v>
      </c>
      <c r="F661" s="228" t="s">
        <v>335</v>
      </c>
      <c r="G661" s="226"/>
      <c r="H661" s="229">
        <v>8.6679999999999993</v>
      </c>
      <c r="I661" s="230"/>
      <c r="J661" s="226"/>
      <c r="K661" s="226"/>
      <c r="L661" s="231"/>
      <c r="M661" s="232"/>
      <c r="N661" s="233"/>
      <c r="O661" s="233"/>
      <c r="P661" s="233"/>
      <c r="Q661" s="233"/>
      <c r="R661" s="233"/>
      <c r="S661" s="233"/>
      <c r="T661" s="234"/>
      <c r="AT661" s="235" t="s">
        <v>153</v>
      </c>
      <c r="AU661" s="235" t="s">
        <v>86</v>
      </c>
      <c r="AV661" s="14" t="s">
        <v>86</v>
      </c>
      <c r="AW661" s="14" t="s">
        <v>35</v>
      </c>
      <c r="AX661" s="14" t="s">
        <v>79</v>
      </c>
      <c r="AY661" s="235" t="s">
        <v>145</v>
      </c>
    </row>
    <row r="662" spans="1:65" s="14" customFormat="1" ht="11.25">
      <c r="B662" s="225"/>
      <c r="C662" s="226"/>
      <c r="D662" s="216" t="s">
        <v>153</v>
      </c>
      <c r="E662" s="227" t="s">
        <v>1</v>
      </c>
      <c r="F662" s="228" t="s">
        <v>336</v>
      </c>
      <c r="G662" s="226"/>
      <c r="H662" s="229">
        <v>4.08</v>
      </c>
      <c r="I662" s="230"/>
      <c r="J662" s="226"/>
      <c r="K662" s="226"/>
      <c r="L662" s="231"/>
      <c r="M662" s="232"/>
      <c r="N662" s="233"/>
      <c r="O662" s="233"/>
      <c r="P662" s="233"/>
      <c r="Q662" s="233"/>
      <c r="R662" s="233"/>
      <c r="S662" s="233"/>
      <c r="T662" s="234"/>
      <c r="AT662" s="235" t="s">
        <v>153</v>
      </c>
      <c r="AU662" s="235" t="s">
        <v>86</v>
      </c>
      <c r="AV662" s="14" t="s">
        <v>86</v>
      </c>
      <c r="AW662" s="14" t="s">
        <v>35</v>
      </c>
      <c r="AX662" s="14" t="s">
        <v>79</v>
      </c>
      <c r="AY662" s="235" t="s">
        <v>145</v>
      </c>
    </row>
    <row r="663" spans="1:65" s="15" customFormat="1" ht="11.25">
      <c r="B663" s="236"/>
      <c r="C663" s="237"/>
      <c r="D663" s="216" t="s">
        <v>153</v>
      </c>
      <c r="E663" s="238" t="s">
        <v>1</v>
      </c>
      <c r="F663" s="239" t="s">
        <v>157</v>
      </c>
      <c r="G663" s="237"/>
      <c r="H663" s="240">
        <v>12.747999999999999</v>
      </c>
      <c r="I663" s="241"/>
      <c r="J663" s="237"/>
      <c r="K663" s="237"/>
      <c r="L663" s="242"/>
      <c r="M663" s="243"/>
      <c r="N663" s="244"/>
      <c r="O663" s="244"/>
      <c r="P663" s="244"/>
      <c r="Q663" s="244"/>
      <c r="R663" s="244"/>
      <c r="S663" s="244"/>
      <c r="T663" s="245"/>
      <c r="AT663" s="246" t="s">
        <v>153</v>
      </c>
      <c r="AU663" s="246" t="s">
        <v>86</v>
      </c>
      <c r="AV663" s="15" t="s">
        <v>151</v>
      </c>
      <c r="AW663" s="15" t="s">
        <v>35</v>
      </c>
      <c r="AX663" s="15" t="s">
        <v>84</v>
      </c>
      <c r="AY663" s="246" t="s">
        <v>145</v>
      </c>
    </row>
    <row r="664" spans="1:65" s="2" customFormat="1" ht="24" customHeight="1">
      <c r="A664" s="35"/>
      <c r="B664" s="36"/>
      <c r="C664" s="200" t="s">
        <v>790</v>
      </c>
      <c r="D664" s="200" t="s">
        <v>147</v>
      </c>
      <c r="E664" s="201" t="s">
        <v>791</v>
      </c>
      <c r="F664" s="202" t="s">
        <v>792</v>
      </c>
      <c r="G664" s="203" t="s">
        <v>219</v>
      </c>
      <c r="H664" s="204">
        <v>137.667</v>
      </c>
      <c r="I664" s="205"/>
      <c r="J664" s="206">
        <f>ROUND(I664*H664,2)</f>
        <v>0</v>
      </c>
      <c r="K664" s="207"/>
      <c r="L664" s="40"/>
      <c r="M664" s="208" t="s">
        <v>1</v>
      </c>
      <c r="N664" s="209" t="s">
        <v>44</v>
      </c>
      <c r="O664" s="72"/>
      <c r="P664" s="210">
        <f>O664*H664</f>
        <v>0</v>
      </c>
      <c r="Q664" s="210">
        <v>0</v>
      </c>
      <c r="R664" s="210">
        <f>Q664*H664</f>
        <v>0</v>
      </c>
      <c r="S664" s="210">
        <v>4.5999999999999999E-2</v>
      </c>
      <c r="T664" s="211">
        <f>S664*H664</f>
        <v>6.3326820000000001</v>
      </c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R664" s="212" t="s">
        <v>151</v>
      </c>
      <c r="AT664" s="212" t="s">
        <v>147</v>
      </c>
      <c r="AU664" s="212" t="s">
        <v>86</v>
      </c>
      <c r="AY664" s="18" t="s">
        <v>145</v>
      </c>
      <c r="BE664" s="213">
        <f>IF(N664="základní",J664,0)</f>
        <v>0</v>
      </c>
      <c r="BF664" s="213">
        <f>IF(N664="snížená",J664,0)</f>
        <v>0</v>
      </c>
      <c r="BG664" s="213">
        <f>IF(N664="zákl. přenesená",J664,0)</f>
        <v>0</v>
      </c>
      <c r="BH664" s="213">
        <f>IF(N664="sníž. přenesená",J664,0)</f>
        <v>0</v>
      </c>
      <c r="BI664" s="213">
        <f>IF(N664="nulová",J664,0)</f>
        <v>0</v>
      </c>
      <c r="BJ664" s="18" t="s">
        <v>84</v>
      </c>
      <c r="BK664" s="213">
        <f>ROUND(I664*H664,2)</f>
        <v>0</v>
      </c>
      <c r="BL664" s="18" t="s">
        <v>151</v>
      </c>
      <c r="BM664" s="212" t="s">
        <v>793</v>
      </c>
    </row>
    <row r="665" spans="1:65" s="13" customFormat="1" ht="11.25">
      <c r="B665" s="214"/>
      <c r="C665" s="215"/>
      <c r="D665" s="216" t="s">
        <v>153</v>
      </c>
      <c r="E665" s="217" t="s">
        <v>1</v>
      </c>
      <c r="F665" s="218" t="s">
        <v>655</v>
      </c>
      <c r="G665" s="215"/>
      <c r="H665" s="217" t="s">
        <v>1</v>
      </c>
      <c r="I665" s="219"/>
      <c r="J665" s="215"/>
      <c r="K665" s="215"/>
      <c r="L665" s="220"/>
      <c r="M665" s="221"/>
      <c r="N665" s="222"/>
      <c r="O665" s="222"/>
      <c r="P665" s="222"/>
      <c r="Q665" s="222"/>
      <c r="R665" s="222"/>
      <c r="S665" s="222"/>
      <c r="T665" s="223"/>
      <c r="AT665" s="224" t="s">
        <v>153</v>
      </c>
      <c r="AU665" s="224" t="s">
        <v>86</v>
      </c>
      <c r="AV665" s="13" t="s">
        <v>84</v>
      </c>
      <c r="AW665" s="13" t="s">
        <v>35</v>
      </c>
      <c r="AX665" s="13" t="s">
        <v>79</v>
      </c>
      <c r="AY665" s="224" t="s">
        <v>145</v>
      </c>
    </row>
    <row r="666" spans="1:65" s="14" customFormat="1" ht="22.5">
      <c r="B666" s="225"/>
      <c r="C666" s="226"/>
      <c r="D666" s="216" t="s">
        <v>153</v>
      </c>
      <c r="E666" s="227" t="s">
        <v>1</v>
      </c>
      <c r="F666" s="228" t="s">
        <v>794</v>
      </c>
      <c r="G666" s="226"/>
      <c r="H666" s="229">
        <v>6.0730000000000004</v>
      </c>
      <c r="I666" s="230"/>
      <c r="J666" s="226"/>
      <c r="K666" s="226"/>
      <c r="L666" s="231"/>
      <c r="M666" s="232"/>
      <c r="N666" s="233"/>
      <c r="O666" s="233"/>
      <c r="P666" s="233"/>
      <c r="Q666" s="233"/>
      <c r="R666" s="233"/>
      <c r="S666" s="233"/>
      <c r="T666" s="234"/>
      <c r="AT666" s="235" t="s">
        <v>153</v>
      </c>
      <c r="AU666" s="235" t="s">
        <v>86</v>
      </c>
      <c r="AV666" s="14" t="s">
        <v>86</v>
      </c>
      <c r="AW666" s="14" t="s">
        <v>35</v>
      </c>
      <c r="AX666" s="14" t="s">
        <v>79</v>
      </c>
      <c r="AY666" s="235" t="s">
        <v>145</v>
      </c>
    </row>
    <row r="667" spans="1:65" s="14" customFormat="1" ht="11.25">
      <c r="B667" s="225"/>
      <c r="C667" s="226"/>
      <c r="D667" s="216" t="s">
        <v>153</v>
      </c>
      <c r="E667" s="227" t="s">
        <v>1</v>
      </c>
      <c r="F667" s="228" t="s">
        <v>795</v>
      </c>
      <c r="G667" s="226"/>
      <c r="H667" s="229">
        <v>10.199</v>
      </c>
      <c r="I667" s="230"/>
      <c r="J667" s="226"/>
      <c r="K667" s="226"/>
      <c r="L667" s="231"/>
      <c r="M667" s="232"/>
      <c r="N667" s="233"/>
      <c r="O667" s="233"/>
      <c r="P667" s="233"/>
      <c r="Q667" s="233"/>
      <c r="R667" s="233"/>
      <c r="S667" s="233"/>
      <c r="T667" s="234"/>
      <c r="AT667" s="235" t="s">
        <v>153</v>
      </c>
      <c r="AU667" s="235" t="s">
        <v>86</v>
      </c>
      <c r="AV667" s="14" t="s">
        <v>86</v>
      </c>
      <c r="AW667" s="14" t="s">
        <v>35</v>
      </c>
      <c r="AX667" s="14" t="s">
        <v>79</v>
      </c>
      <c r="AY667" s="235" t="s">
        <v>145</v>
      </c>
    </row>
    <row r="668" spans="1:65" s="14" customFormat="1" ht="11.25">
      <c r="B668" s="225"/>
      <c r="C668" s="226"/>
      <c r="D668" s="216" t="s">
        <v>153</v>
      </c>
      <c r="E668" s="227" t="s">
        <v>1</v>
      </c>
      <c r="F668" s="228" t="s">
        <v>413</v>
      </c>
      <c r="G668" s="226"/>
      <c r="H668" s="229">
        <v>20.690999999999999</v>
      </c>
      <c r="I668" s="230"/>
      <c r="J668" s="226"/>
      <c r="K668" s="226"/>
      <c r="L668" s="231"/>
      <c r="M668" s="232"/>
      <c r="N668" s="233"/>
      <c r="O668" s="233"/>
      <c r="P668" s="233"/>
      <c r="Q668" s="233"/>
      <c r="R668" s="233"/>
      <c r="S668" s="233"/>
      <c r="T668" s="234"/>
      <c r="AT668" s="235" t="s">
        <v>153</v>
      </c>
      <c r="AU668" s="235" t="s">
        <v>86</v>
      </c>
      <c r="AV668" s="14" t="s">
        <v>86</v>
      </c>
      <c r="AW668" s="14" t="s">
        <v>35</v>
      </c>
      <c r="AX668" s="14" t="s">
        <v>79</v>
      </c>
      <c r="AY668" s="235" t="s">
        <v>145</v>
      </c>
    </row>
    <row r="669" spans="1:65" s="14" customFormat="1" ht="11.25">
      <c r="B669" s="225"/>
      <c r="C669" s="226"/>
      <c r="D669" s="216" t="s">
        <v>153</v>
      </c>
      <c r="E669" s="227" t="s">
        <v>1</v>
      </c>
      <c r="F669" s="228" t="s">
        <v>796</v>
      </c>
      <c r="G669" s="226"/>
      <c r="H669" s="229">
        <v>13.396000000000001</v>
      </c>
      <c r="I669" s="230"/>
      <c r="J669" s="226"/>
      <c r="K669" s="226"/>
      <c r="L669" s="231"/>
      <c r="M669" s="232"/>
      <c r="N669" s="233"/>
      <c r="O669" s="233"/>
      <c r="P669" s="233"/>
      <c r="Q669" s="233"/>
      <c r="R669" s="233"/>
      <c r="S669" s="233"/>
      <c r="T669" s="234"/>
      <c r="AT669" s="235" t="s">
        <v>153</v>
      </c>
      <c r="AU669" s="235" t="s">
        <v>86</v>
      </c>
      <c r="AV669" s="14" t="s">
        <v>86</v>
      </c>
      <c r="AW669" s="14" t="s">
        <v>35</v>
      </c>
      <c r="AX669" s="14" t="s">
        <v>79</v>
      </c>
      <c r="AY669" s="235" t="s">
        <v>145</v>
      </c>
    </row>
    <row r="670" spans="1:65" s="14" customFormat="1" ht="11.25">
      <c r="B670" s="225"/>
      <c r="C670" s="226"/>
      <c r="D670" s="216" t="s">
        <v>153</v>
      </c>
      <c r="E670" s="227" t="s">
        <v>1</v>
      </c>
      <c r="F670" s="228" t="s">
        <v>797</v>
      </c>
      <c r="G670" s="226"/>
      <c r="H670" s="229">
        <v>5.74</v>
      </c>
      <c r="I670" s="230"/>
      <c r="J670" s="226"/>
      <c r="K670" s="226"/>
      <c r="L670" s="231"/>
      <c r="M670" s="232"/>
      <c r="N670" s="233"/>
      <c r="O670" s="233"/>
      <c r="P670" s="233"/>
      <c r="Q670" s="233"/>
      <c r="R670" s="233"/>
      <c r="S670" s="233"/>
      <c r="T670" s="234"/>
      <c r="AT670" s="235" t="s">
        <v>153</v>
      </c>
      <c r="AU670" s="235" t="s">
        <v>86</v>
      </c>
      <c r="AV670" s="14" t="s">
        <v>86</v>
      </c>
      <c r="AW670" s="14" t="s">
        <v>35</v>
      </c>
      <c r="AX670" s="14" t="s">
        <v>79</v>
      </c>
      <c r="AY670" s="235" t="s">
        <v>145</v>
      </c>
    </row>
    <row r="671" spans="1:65" s="14" customFormat="1" ht="22.5">
      <c r="B671" s="225"/>
      <c r="C671" s="226"/>
      <c r="D671" s="216" t="s">
        <v>153</v>
      </c>
      <c r="E671" s="227" t="s">
        <v>1</v>
      </c>
      <c r="F671" s="228" t="s">
        <v>798</v>
      </c>
      <c r="G671" s="226"/>
      <c r="H671" s="229">
        <v>1.835</v>
      </c>
      <c r="I671" s="230"/>
      <c r="J671" s="226"/>
      <c r="K671" s="226"/>
      <c r="L671" s="231"/>
      <c r="M671" s="232"/>
      <c r="N671" s="233"/>
      <c r="O671" s="233"/>
      <c r="P671" s="233"/>
      <c r="Q671" s="233"/>
      <c r="R671" s="233"/>
      <c r="S671" s="233"/>
      <c r="T671" s="234"/>
      <c r="AT671" s="235" t="s">
        <v>153</v>
      </c>
      <c r="AU671" s="235" t="s">
        <v>86</v>
      </c>
      <c r="AV671" s="14" t="s">
        <v>86</v>
      </c>
      <c r="AW671" s="14" t="s">
        <v>35</v>
      </c>
      <c r="AX671" s="14" t="s">
        <v>79</v>
      </c>
      <c r="AY671" s="235" t="s">
        <v>145</v>
      </c>
    </row>
    <row r="672" spans="1:65" s="14" customFormat="1" ht="22.5">
      <c r="B672" s="225"/>
      <c r="C672" s="226"/>
      <c r="D672" s="216" t="s">
        <v>153</v>
      </c>
      <c r="E672" s="227" t="s">
        <v>1</v>
      </c>
      <c r="F672" s="228" t="s">
        <v>799</v>
      </c>
      <c r="G672" s="226"/>
      <c r="H672" s="229">
        <v>1.9350000000000001</v>
      </c>
      <c r="I672" s="230"/>
      <c r="J672" s="226"/>
      <c r="K672" s="226"/>
      <c r="L672" s="231"/>
      <c r="M672" s="232"/>
      <c r="N672" s="233"/>
      <c r="O672" s="233"/>
      <c r="P672" s="233"/>
      <c r="Q672" s="233"/>
      <c r="R672" s="233"/>
      <c r="S672" s="233"/>
      <c r="T672" s="234"/>
      <c r="AT672" s="235" t="s">
        <v>153</v>
      </c>
      <c r="AU672" s="235" t="s">
        <v>86</v>
      </c>
      <c r="AV672" s="14" t="s">
        <v>86</v>
      </c>
      <c r="AW672" s="14" t="s">
        <v>35</v>
      </c>
      <c r="AX672" s="14" t="s">
        <v>79</v>
      </c>
      <c r="AY672" s="235" t="s">
        <v>145</v>
      </c>
    </row>
    <row r="673" spans="1:65" s="14" customFormat="1" ht="11.25">
      <c r="B673" s="225"/>
      <c r="C673" s="226"/>
      <c r="D673" s="216" t="s">
        <v>153</v>
      </c>
      <c r="E673" s="227" t="s">
        <v>1</v>
      </c>
      <c r="F673" s="228" t="s">
        <v>800</v>
      </c>
      <c r="G673" s="226"/>
      <c r="H673" s="229">
        <v>1.8740000000000001</v>
      </c>
      <c r="I673" s="230"/>
      <c r="J673" s="226"/>
      <c r="K673" s="226"/>
      <c r="L673" s="231"/>
      <c r="M673" s="232"/>
      <c r="N673" s="233"/>
      <c r="O673" s="233"/>
      <c r="P673" s="233"/>
      <c r="Q673" s="233"/>
      <c r="R673" s="233"/>
      <c r="S673" s="233"/>
      <c r="T673" s="234"/>
      <c r="AT673" s="235" t="s">
        <v>153</v>
      </c>
      <c r="AU673" s="235" t="s">
        <v>86</v>
      </c>
      <c r="AV673" s="14" t="s">
        <v>86</v>
      </c>
      <c r="AW673" s="14" t="s">
        <v>35</v>
      </c>
      <c r="AX673" s="14" t="s">
        <v>79</v>
      </c>
      <c r="AY673" s="235" t="s">
        <v>145</v>
      </c>
    </row>
    <row r="674" spans="1:65" s="14" customFormat="1" ht="11.25">
      <c r="B674" s="225"/>
      <c r="C674" s="226"/>
      <c r="D674" s="216" t="s">
        <v>153</v>
      </c>
      <c r="E674" s="227" t="s">
        <v>1</v>
      </c>
      <c r="F674" s="228" t="s">
        <v>801</v>
      </c>
      <c r="G674" s="226"/>
      <c r="H674" s="229">
        <v>2.0979999999999999</v>
      </c>
      <c r="I674" s="230"/>
      <c r="J674" s="226"/>
      <c r="K674" s="226"/>
      <c r="L674" s="231"/>
      <c r="M674" s="232"/>
      <c r="N674" s="233"/>
      <c r="O674" s="233"/>
      <c r="P674" s="233"/>
      <c r="Q674" s="233"/>
      <c r="R674" s="233"/>
      <c r="S674" s="233"/>
      <c r="T674" s="234"/>
      <c r="AT674" s="235" t="s">
        <v>153</v>
      </c>
      <c r="AU674" s="235" t="s">
        <v>86</v>
      </c>
      <c r="AV674" s="14" t="s">
        <v>86</v>
      </c>
      <c r="AW674" s="14" t="s">
        <v>35</v>
      </c>
      <c r="AX674" s="14" t="s">
        <v>79</v>
      </c>
      <c r="AY674" s="235" t="s">
        <v>145</v>
      </c>
    </row>
    <row r="675" spans="1:65" s="14" customFormat="1" ht="33.75">
      <c r="B675" s="225"/>
      <c r="C675" s="226"/>
      <c r="D675" s="216" t="s">
        <v>153</v>
      </c>
      <c r="E675" s="227" t="s">
        <v>1</v>
      </c>
      <c r="F675" s="228" t="s">
        <v>802</v>
      </c>
      <c r="G675" s="226"/>
      <c r="H675" s="229">
        <v>50.689</v>
      </c>
      <c r="I675" s="230"/>
      <c r="J675" s="226"/>
      <c r="K675" s="226"/>
      <c r="L675" s="231"/>
      <c r="M675" s="232"/>
      <c r="N675" s="233"/>
      <c r="O675" s="233"/>
      <c r="P675" s="233"/>
      <c r="Q675" s="233"/>
      <c r="R675" s="233"/>
      <c r="S675" s="233"/>
      <c r="T675" s="234"/>
      <c r="AT675" s="235" t="s">
        <v>153</v>
      </c>
      <c r="AU675" s="235" t="s">
        <v>86</v>
      </c>
      <c r="AV675" s="14" t="s">
        <v>86</v>
      </c>
      <c r="AW675" s="14" t="s">
        <v>35</v>
      </c>
      <c r="AX675" s="14" t="s">
        <v>79</v>
      </c>
      <c r="AY675" s="235" t="s">
        <v>145</v>
      </c>
    </row>
    <row r="676" spans="1:65" s="14" customFormat="1" ht="11.25">
      <c r="B676" s="225"/>
      <c r="C676" s="226"/>
      <c r="D676" s="216" t="s">
        <v>153</v>
      </c>
      <c r="E676" s="227" t="s">
        <v>1</v>
      </c>
      <c r="F676" s="228" t="s">
        <v>803</v>
      </c>
      <c r="G676" s="226"/>
      <c r="H676" s="229">
        <v>0.47299999999999998</v>
      </c>
      <c r="I676" s="230"/>
      <c r="J676" s="226"/>
      <c r="K676" s="226"/>
      <c r="L676" s="231"/>
      <c r="M676" s="232"/>
      <c r="N676" s="233"/>
      <c r="O676" s="233"/>
      <c r="P676" s="233"/>
      <c r="Q676" s="233"/>
      <c r="R676" s="233"/>
      <c r="S676" s="233"/>
      <c r="T676" s="234"/>
      <c r="AT676" s="235" t="s">
        <v>153</v>
      </c>
      <c r="AU676" s="235" t="s">
        <v>86</v>
      </c>
      <c r="AV676" s="14" t="s">
        <v>86</v>
      </c>
      <c r="AW676" s="14" t="s">
        <v>35</v>
      </c>
      <c r="AX676" s="14" t="s">
        <v>79</v>
      </c>
      <c r="AY676" s="235" t="s">
        <v>145</v>
      </c>
    </row>
    <row r="677" spans="1:65" s="14" customFormat="1" ht="11.25">
      <c r="B677" s="225"/>
      <c r="C677" s="226"/>
      <c r="D677" s="216" t="s">
        <v>153</v>
      </c>
      <c r="E677" s="227" t="s">
        <v>1</v>
      </c>
      <c r="F677" s="228" t="s">
        <v>804</v>
      </c>
      <c r="G677" s="226"/>
      <c r="H677" s="229">
        <v>0.879</v>
      </c>
      <c r="I677" s="230"/>
      <c r="J677" s="226"/>
      <c r="K677" s="226"/>
      <c r="L677" s="231"/>
      <c r="M677" s="232"/>
      <c r="N677" s="233"/>
      <c r="O677" s="233"/>
      <c r="P677" s="233"/>
      <c r="Q677" s="233"/>
      <c r="R677" s="233"/>
      <c r="S677" s="233"/>
      <c r="T677" s="234"/>
      <c r="AT677" s="235" t="s">
        <v>153</v>
      </c>
      <c r="AU677" s="235" t="s">
        <v>86</v>
      </c>
      <c r="AV677" s="14" t="s">
        <v>86</v>
      </c>
      <c r="AW677" s="14" t="s">
        <v>35</v>
      </c>
      <c r="AX677" s="14" t="s">
        <v>79</v>
      </c>
      <c r="AY677" s="235" t="s">
        <v>145</v>
      </c>
    </row>
    <row r="678" spans="1:65" s="14" customFormat="1" ht="11.25">
      <c r="B678" s="225"/>
      <c r="C678" s="226"/>
      <c r="D678" s="216" t="s">
        <v>153</v>
      </c>
      <c r="E678" s="227" t="s">
        <v>1</v>
      </c>
      <c r="F678" s="228" t="s">
        <v>805</v>
      </c>
      <c r="G678" s="226"/>
      <c r="H678" s="229">
        <v>0.50700000000000001</v>
      </c>
      <c r="I678" s="230"/>
      <c r="J678" s="226"/>
      <c r="K678" s="226"/>
      <c r="L678" s="231"/>
      <c r="M678" s="232"/>
      <c r="N678" s="233"/>
      <c r="O678" s="233"/>
      <c r="P678" s="233"/>
      <c r="Q678" s="233"/>
      <c r="R678" s="233"/>
      <c r="S678" s="233"/>
      <c r="T678" s="234"/>
      <c r="AT678" s="235" t="s">
        <v>153</v>
      </c>
      <c r="AU678" s="235" t="s">
        <v>86</v>
      </c>
      <c r="AV678" s="14" t="s">
        <v>86</v>
      </c>
      <c r="AW678" s="14" t="s">
        <v>35</v>
      </c>
      <c r="AX678" s="14" t="s">
        <v>79</v>
      </c>
      <c r="AY678" s="235" t="s">
        <v>145</v>
      </c>
    </row>
    <row r="679" spans="1:65" s="14" customFormat="1" ht="22.5">
      <c r="B679" s="225"/>
      <c r="C679" s="226"/>
      <c r="D679" s="216" t="s">
        <v>153</v>
      </c>
      <c r="E679" s="227" t="s">
        <v>1</v>
      </c>
      <c r="F679" s="228" t="s">
        <v>806</v>
      </c>
      <c r="G679" s="226"/>
      <c r="H679" s="229">
        <v>15.324999999999999</v>
      </c>
      <c r="I679" s="230"/>
      <c r="J679" s="226"/>
      <c r="K679" s="226"/>
      <c r="L679" s="231"/>
      <c r="M679" s="232"/>
      <c r="N679" s="233"/>
      <c r="O679" s="233"/>
      <c r="P679" s="233"/>
      <c r="Q679" s="233"/>
      <c r="R679" s="233"/>
      <c r="S679" s="233"/>
      <c r="T679" s="234"/>
      <c r="AT679" s="235" t="s">
        <v>153</v>
      </c>
      <c r="AU679" s="235" t="s">
        <v>86</v>
      </c>
      <c r="AV679" s="14" t="s">
        <v>86</v>
      </c>
      <c r="AW679" s="14" t="s">
        <v>35</v>
      </c>
      <c r="AX679" s="14" t="s">
        <v>79</v>
      </c>
      <c r="AY679" s="235" t="s">
        <v>145</v>
      </c>
    </row>
    <row r="680" spans="1:65" s="14" customFormat="1" ht="22.5">
      <c r="B680" s="225"/>
      <c r="C680" s="226"/>
      <c r="D680" s="216" t="s">
        <v>153</v>
      </c>
      <c r="E680" s="227" t="s">
        <v>1</v>
      </c>
      <c r="F680" s="228" t="s">
        <v>807</v>
      </c>
      <c r="G680" s="226"/>
      <c r="H680" s="229">
        <v>5.9530000000000003</v>
      </c>
      <c r="I680" s="230"/>
      <c r="J680" s="226"/>
      <c r="K680" s="226"/>
      <c r="L680" s="231"/>
      <c r="M680" s="232"/>
      <c r="N680" s="233"/>
      <c r="O680" s="233"/>
      <c r="P680" s="233"/>
      <c r="Q680" s="233"/>
      <c r="R680" s="233"/>
      <c r="S680" s="233"/>
      <c r="T680" s="234"/>
      <c r="AT680" s="235" t="s">
        <v>153</v>
      </c>
      <c r="AU680" s="235" t="s">
        <v>86</v>
      </c>
      <c r="AV680" s="14" t="s">
        <v>86</v>
      </c>
      <c r="AW680" s="14" t="s">
        <v>35</v>
      </c>
      <c r="AX680" s="14" t="s">
        <v>79</v>
      </c>
      <c r="AY680" s="235" t="s">
        <v>145</v>
      </c>
    </row>
    <row r="681" spans="1:65" s="15" customFormat="1" ht="11.25">
      <c r="B681" s="236"/>
      <c r="C681" s="237"/>
      <c r="D681" s="216" t="s">
        <v>153</v>
      </c>
      <c r="E681" s="238" t="s">
        <v>1</v>
      </c>
      <c r="F681" s="239" t="s">
        <v>157</v>
      </c>
      <c r="G681" s="237"/>
      <c r="H681" s="240">
        <v>137.667</v>
      </c>
      <c r="I681" s="241"/>
      <c r="J681" s="237"/>
      <c r="K681" s="237"/>
      <c r="L681" s="242"/>
      <c r="M681" s="243"/>
      <c r="N681" s="244"/>
      <c r="O681" s="244"/>
      <c r="P681" s="244"/>
      <c r="Q681" s="244"/>
      <c r="R681" s="244"/>
      <c r="S681" s="244"/>
      <c r="T681" s="245"/>
      <c r="AT681" s="246" t="s">
        <v>153</v>
      </c>
      <c r="AU681" s="246" t="s">
        <v>86</v>
      </c>
      <c r="AV681" s="15" t="s">
        <v>151</v>
      </c>
      <c r="AW681" s="15" t="s">
        <v>35</v>
      </c>
      <c r="AX681" s="15" t="s">
        <v>84</v>
      </c>
      <c r="AY681" s="246" t="s">
        <v>145</v>
      </c>
    </row>
    <row r="682" spans="1:65" s="2" customFormat="1" ht="24" customHeight="1">
      <c r="A682" s="35"/>
      <c r="B682" s="36"/>
      <c r="C682" s="200" t="s">
        <v>808</v>
      </c>
      <c r="D682" s="200" t="s">
        <v>147</v>
      </c>
      <c r="E682" s="201" t="s">
        <v>809</v>
      </c>
      <c r="F682" s="202" t="s">
        <v>810</v>
      </c>
      <c r="G682" s="203" t="s">
        <v>219</v>
      </c>
      <c r="H682" s="204">
        <v>43.76</v>
      </c>
      <c r="I682" s="205"/>
      <c r="J682" s="206">
        <f>ROUND(I682*H682,2)</f>
        <v>0</v>
      </c>
      <c r="K682" s="207"/>
      <c r="L682" s="40"/>
      <c r="M682" s="208" t="s">
        <v>1</v>
      </c>
      <c r="N682" s="209" t="s">
        <v>44</v>
      </c>
      <c r="O682" s="72"/>
      <c r="P682" s="210">
        <f>O682*H682</f>
        <v>0</v>
      </c>
      <c r="Q682" s="210">
        <v>0</v>
      </c>
      <c r="R682" s="210">
        <f>Q682*H682</f>
        <v>0</v>
      </c>
      <c r="S682" s="210">
        <v>6.8000000000000005E-2</v>
      </c>
      <c r="T682" s="211">
        <f>S682*H682</f>
        <v>2.9756800000000001</v>
      </c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R682" s="212" t="s">
        <v>151</v>
      </c>
      <c r="AT682" s="212" t="s">
        <v>147</v>
      </c>
      <c r="AU682" s="212" t="s">
        <v>86</v>
      </c>
      <c r="AY682" s="18" t="s">
        <v>145</v>
      </c>
      <c r="BE682" s="213">
        <f>IF(N682="základní",J682,0)</f>
        <v>0</v>
      </c>
      <c r="BF682" s="213">
        <f>IF(N682="snížená",J682,0)</f>
        <v>0</v>
      </c>
      <c r="BG682" s="213">
        <f>IF(N682="zákl. přenesená",J682,0)</f>
        <v>0</v>
      </c>
      <c r="BH682" s="213">
        <f>IF(N682="sníž. přenesená",J682,0)</f>
        <v>0</v>
      </c>
      <c r="BI682" s="213">
        <f>IF(N682="nulová",J682,0)</f>
        <v>0</v>
      </c>
      <c r="BJ682" s="18" t="s">
        <v>84</v>
      </c>
      <c r="BK682" s="213">
        <f>ROUND(I682*H682,2)</f>
        <v>0</v>
      </c>
      <c r="BL682" s="18" t="s">
        <v>151</v>
      </c>
      <c r="BM682" s="212" t="s">
        <v>811</v>
      </c>
    </row>
    <row r="683" spans="1:65" s="13" customFormat="1" ht="11.25">
      <c r="B683" s="214"/>
      <c r="C683" s="215"/>
      <c r="D683" s="216" t="s">
        <v>153</v>
      </c>
      <c r="E683" s="217" t="s">
        <v>1</v>
      </c>
      <c r="F683" s="218" t="s">
        <v>629</v>
      </c>
      <c r="G683" s="215"/>
      <c r="H683" s="217" t="s">
        <v>1</v>
      </c>
      <c r="I683" s="219"/>
      <c r="J683" s="215"/>
      <c r="K683" s="215"/>
      <c r="L683" s="220"/>
      <c r="M683" s="221"/>
      <c r="N683" s="222"/>
      <c r="O683" s="222"/>
      <c r="P683" s="222"/>
      <c r="Q683" s="222"/>
      <c r="R683" s="222"/>
      <c r="S683" s="222"/>
      <c r="T683" s="223"/>
      <c r="AT683" s="224" t="s">
        <v>153</v>
      </c>
      <c r="AU683" s="224" t="s">
        <v>86</v>
      </c>
      <c r="AV683" s="13" t="s">
        <v>84</v>
      </c>
      <c r="AW683" s="13" t="s">
        <v>35</v>
      </c>
      <c r="AX683" s="13" t="s">
        <v>79</v>
      </c>
      <c r="AY683" s="224" t="s">
        <v>145</v>
      </c>
    </row>
    <row r="684" spans="1:65" s="14" customFormat="1" ht="11.25">
      <c r="B684" s="225"/>
      <c r="C684" s="226"/>
      <c r="D684" s="216" t="s">
        <v>153</v>
      </c>
      <c r="E684" s="227" t="s">
        <v>1</v>
      </c>
      <c r="F684" s="228" t="s">
        <v>812</v>
      </c>
      <c r="G684" s="226"/>
      <c r="H684" s="229">
        <v>8.1199999999999992</v>
      </c>
      <c r="I684" s="230"/>
      <c r="J684" s="226"/>
      <c r="K684" s="226"/>
      <c r="L684" s="231"/>
      <c r="M684" s="232"/>
      <c r="N684" s="233"/>
      <c r="O684" s="233"/>
      <c r="P684" s="233"/>
      <c r="Q684" s="233"/>
      <c r="R684" s="233"/>
      <c r="S684" s="233"/>
      <c r="T684" s="234"/>
      <c r="AT684" s="235" t="s">
        <v>153</v>
      </c>
      <c r="AU684" s="235" t="s">
        <v>86</v>
      </c>
      <c r="AV684" s="14" t="s">
        <v>86</v>
      </c>
      <c r="AW684" s="14" t="s">
        <v>35</v>
      </c>
      <c r="AX684" s="14" t="s">
        <v>79</v>
      </c>
      <c r="AY684" s="235" t="s">
        <v>145</v>
      </c>
    </row>
    <row r="685" spans="1:65" s="14" customFormat="1" ht="11.25">
      <c r="B685" s="225"/>
      <c r="C685" s="226"/>
      <c r="D685" s="216" t="s">
        <v>153</v>
      </c>
      <c r="E685" s="227" t="s">
        <v>1</v>
      </c>
      <c r="F685" s="228" t="s">
        <v>813</v>
      </c>
      <c r="G685" s="226"/>
      <c r="H685" s="229">
        <v>6.24</v>
      </c>
      <c r="I685" s="230"/>
      <c r="J685" s="226"/>
      <c r="K685" s="226"/>
      <c r="L685" s="231"/>
      <c r="M685" s="232"/>
      <c r="N685" s="233"/>
      <c r="O685" s="233"/>
      <c r="P685" s="233"/>
      <c r="Q685" s="233"/>
      <c r="R685" s="233"/>
      <c r="S685" s="233"/>
      <c r="T685" s="234"/>
      <c r="AT685" s="235" t="s">
        <v>153</v>
      </c>
      <c r="AU685" s="235" t="s">
        <v>86</v>
      </c>
      <c r="AV685" s="14" t="s">
        <v>86</v>
      </c>
      <c r="AW685" s="14" t="s">
        <v>35</v>
      </c>
      <c r="AX685" s="14" t="s">
        <v>79</v>
      </c>
      <c r="AY685" s="235" t="s">
        <v>145</v>
      </c>
    </row>
    <row r="686" spans="1:65" s="14" customFormat="1" ht="11.25">
      <c r="B686" s="225"/>
      <c r="C686" s="226"/>
      <c r="D686" s="216" t="s">
        <v>153</v>
      </c>
      <c r="E686" s="227" t="s">
        <v>1</v>
      </c>
      <c r="F686" s="228" t="s">
        <v>814</v>
      </c>
      <c r="G686" s="226"/>
      <c r="H686" s="229">
        <v>4</v>
      </c>
      <c r="I686" s="230"/>
      <c r="J686" s="226"/>
      <c r="K686" s="226"/>
      <c r="L686" s="231"/>
      <c r="M686" s="232"/>
      <c r="N686" s="233"/>
      <c r="O686" s="233"/>
      <c r="P686" s="233"/>
      <c r="Q686" s="233"/>
      <c r="R686" s="233"/>
      <c r="S686" s="233"/>
      <c r="T686" s="234"/>
      <c r="AT686" s="235" t="s">
        <v>153</v>
      </c>
      <c r="AU686" s="235" t="s">
        <v>86</v>
      </c>
      <c r="AV686" s="14" t="s">
        <v>86</v>
      </c>
      <c r="AW686" s="14" t="s">
        <v>35</v>
      </c>
      <c r="AX686" s="14" t="s">
        <v>79</v>
      </c>
      <c r="AY686" s="235" t="s">
        <v>145</v>
      </c>
    </row>
    <row r="687" spans="1:65" s="14" customFormat="1" ht="11.25">
      <c r="B687" s="225"/>
      <c r="C687" s="226"/>
      <c r="D687" s="216" t="s">
        <v>153</v>
      </c>
      <c r="E687" s="227" t="s">
        <v>1</v>
      </c>
      <c r="F687" s="228" t="s">
        <v>815</v>
      </c>
      <c r="G687" s="226"/>
      <c r="H687" s="229">
        <v>2.2000000000000002</v>
      </c>
      <c r="I687" s="230"/>
      <c r="J687" s="226"/>
      <c r="K687" s="226"/>
      <c r="L687" s="231"/>
      <c r="M687" s="232"/>
      <c r="N687" s="233"/>
      <c r="O687" s="233"/>
      <c r="P687" s="233"/>
      <c r="Q687" s="233"/>
      <c r="R687" s="233"/>
      <c r="S687" s="233"/>
      <c r="T687" s="234"/>
      <c r="AT687" s="235" t="s">
        <v>153</v>
      </c>
      <c r="AU687" s="235" t="s">
        <v>86</v>
      </c>
      <c r="AV687" s="14" t="s">
        <v>86</v>
      </c>
      <c r="AW687" s="14" t="s">
        <v>35</v>
      </c>
      <c r="AX687" s="14" t="s">
        <v>79</v>
      </c>
      <c r="AY687" s="235" t="s">
        <v>145</v>
      </c>
    </row>
    <row r="688" spans="1:65" s="14" customFormat="1" ht="11.25">
      <c r="B688" s="225"/>
      <c r="C688" s="226"/>
      <c r="D688" s="216" t="s">
        <v>153</v>
      </c>
      <c r="E688" s="227" t="s">
        <v>1</v>
      </c>
      <c r="F688" s="228" t="s">
        <v>816</v>
      </c>
      <c r="G688" s="226"/>
      <c r="H688" s="229">
        <v>4.0999999999999996</v>
      </c>
      <c r="I688" s="230"/>
      <c r="J688" s="226"/>
      <c r="K688" s="226"/>
      <c r="L688" s="231"/>
      <c r="M688" s="232"/>
      <c r="N688" s="233"/>
      <c r="O688" s="233"/>
      <c r="P688" s="233"/>
      <c r="Q688" s="233"/>
      <c r="R688" s="233"/>
      <c r="S688" s="233"/>
      <c r="T688" s="234"/>
      <c r="AT688" s="235" t="s">
        <v>153</v>
      </c>
      <c r="AU688" s="235" t="s">
        <v>86</v>
      </c>
      <c r="AV688" s="14" t="s">
        <v>86</v>
      </c>
      <c r="AW688" s="14" t="s">
        <v>35</v>
      </c>
      <c r="AX688" s="14" t="s">
        <v>79</v>
      </c>
      <c r="AY688" s="235" t="s">
        <v>145</v>
      </c>
    </row>
    <row r="689" spans="1:65" s="14" customFormat="1" ht="11.25">
      <c r="B689" s="225"/>
      <c r="C689" s="226"/>
      <c r="D689" s="216" t="s">
        <v>153</v>
      </c>
      <c r="E689" s="227" t="s">
        <v>1</v>
      </c>
      <c r="F689" s="228" t="s">
        <v>817</v>
      </c>
      <c r="G689" s="226"/>
      <c r="H689" s="229">
        <v>10.3</v>
      </c>
      <c r="I689" s="230"/>
      <c r="J689" s="226"/>
      <c r="K689" s="226"/>
      <c r="L689" s="231"/>
      <c r="M689" s="232"/>
      <c r="N689" s="233"/>
      <c r="O689" s="233"/>
      <c r="P689" s="233"/>
      <c r="Q689" s="233"/>
      <c r="R689" s="233"/>
      <c r="S689" s="233"/>
      <c r="T689" s="234"/>
      <c r="AT689" s="235" t="s">
        <v>153</v>
      </c>
      <c r="AU689" s="235" t="s">
        <v>86</v>
      </c>
      <c r="AV689" s="14" t="s">
        <v>86</v>
      </c>
      <c r="AW689" s="14" t="s">
        <v>35</v>
      </c>
      <c r="AX689" s="14" t="s">
        <v>79</v>
      </c>
      <c r="AY689" s="235" t="s">
        <v>145</v>
      </c>
    </row>
    <row r="690" spans="1:65" s="14" customFormat="1" ht="11.25">
      <c r="B690" s="225"/>
      <c r="C690" s="226"/>
      <c r="D690" s="216" t="s">
        <v>153</v>
      </c>
      <c r="E690" s="227" t="s">
        <v>1</v>
      </c>
      <c r="F690" s="228" t="s">
        <v>818</v>
      </c>
      <c r="G690" s="226"/>
      <c r="H690" s="229">
        <v>8.8000000000000007</v>
      </c>
      <c r="I690" s="230"/>
      <c r="J690" s="226"/>
      <c r="K690" s="226"/>
      <c r="L690" s="231"/>
      <c r="M690" s="232"/>
      <c r="N690" s="233"/>
      <c r="O690" s="233"/>
      <c r="P690" s="233"/>
      <c r="Q690" s="233"/>
      <c r="R690" s="233"/>
      <c r="S690" s="233"/>
      <c r="T690" s="234"/>
      <c r="AT690" s="235" t="s">
        <v>153</v>
      </c>
      <c r="AU690" s="235" t="s">
        <v>86</v>
      </c>
      <c r="AV690" s="14" t="s">
        <v>86</v>
      </c>
      <c r="AW690" s="14" t="s">
        <v>35</v>
      </c>
      <c r="AX690" s="14" t="s">
        <v>79</v>
      </c>
      <c r="AY690" s="235" t="s">
        <v>145</v>
      </c>
    </row>
    <row r="691" spans="1:65" s="15" customFormat="1" ht="11.25">
      <c r="B691" s="236"/>
      <c r="C691" s="237"/>
      <c r="D691" s="216" t="s">
        <v>153</v>
      </c>
      <c r="E691" s="238" t="s">
        <v>1</v>
      </c>
      <c r="F691" s="239" t="s">
        <v>157</v>
      </c>
      <c r="G691" s="237"/>
      <c r="H691" s="240">
        <v>43.76</v>
      </c>
      <c r="I691" s="241"/>
      <c r="J691" s="237"/>
      <c r="K691" s="237"/>
      <c r="L691" s="242"/>
      <c r="M691" s="243"/>
      <c r="N691" s="244"/>
      <c r="O691" s="244"/>
      <c r="P691" s="244"/>
      <c r="Q691" s="244"/>
      <c r="R691" s="244"/>
      <c r="S691" s="244"/>
      <c r="T691" s="245"/>
      <c r="AT691" s="246" t="s">
        <v>153</v>
      </c>
      <c r="AU691" s="246" t="s">
        <v>86</v>
      </c>
      <c r="AV691" s="15" t="s">
        <v>151</v>
      </c>
      <c r="AW691" s="15" t="s">
        <v>35</v>
      </c>
      <c r="AX691" s="15" t="s">
        <v>84</v>
      </c>
      <c r="AY691" s="246" t="s">
        <v>145</v>
      </c>
    </row>
    <row r="692" spans="1:65" s="2" customFormat="1" ht="24" customHeight="1">
      <c r="A692" s="35"/>
      <c r="B692" s="36"/>
      <c r="C692" s="200" t="s">
        <v>819</v>
      </c>
      <c r="D692" s="200" t="s">
        <v>147</v>
      </c>
      <c r="E692" s="201" t="s">
        <v>820</v>
      </c>
      <c r="F692" s="202" t="s">
        <v>821</v>
      </c>
      <c r="G692" s="203" t="s">
        <v>199</v>
      </c>
      <c r="H692" s="204">
        <v>68.843999999999994</v>
      </c>
      <c r="I692" s="205"/>
      <c r="J692" s="206">
        <f>ROUND(I692*H692,2)</f>
        <v>0</v>
      </c>
      <c r="K692" s="207"/>
      <c r="L692" s="40"/>
      <c r="M692" s="208" t="s">
        <v>1</v>
      </c>
      <c r="N692" s="209" t="s">
        <v>44</v>
      </c>
      <c r="O692" s="72"/>
      <c r="P692" s="210">
        <f>O692*H692</f>
        <v>0</v>
      </c>
      <c r="Q692" s="210">
        <v>0</v>
      </c>
      <c r="R692" s="210">
        <f>Q692*H692</f>
        <v>0</v>
      </c>
      <c r="S692" s="210">
        <v>0</v>
      </c>
      <c r="T692" s="211">
        <f>S692*H692</f>
        <v>0</v>
      </c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R692" s="212" t="s">
        <v>151</v>
      </c>
      <c r="AT692" s="212" t="s">
        <v>147</v>
      </c>
      <c r="AU692" s="212" t="s">
        <v>86</v>
      </c>
      <c r="AY692" s="18" t="s">
        <v>145</v>
      </c>
      <c r="BE692" s="213">
        <f>IF(N692="základní",J692,0)</f>
        <v>0</v>
      </c>
      <c r="BF692" s="213">
        <f>IF(N692="snížená",J692,0)</f>
        <v>0</v>
      </c>
      <c r="BG692" s="213">
        <f>IF(N692="zákl. přenesená",J692,0)</f>
        <v>0</v>
      </c>
      <c r="BH692" s="213">
        <f>IF(N692="sníž. přenesená",J692,0)</f>
        <v>0</v>
      </c>
      <c r="BI692" s="213">
        <f>IF(N692="nulová",J692,0)</f>
        <v>0</v>
      </c>
      <c r="BJ692" s="18" t="s">
        <v>84</v>
      </c>
      <c r="BK692" s="213">
        <f>ROUND(I692*H692,2)</f>
        <v>0</v>
      </c>
      <c r="BL692" s="18" t="s">
        <v>151</v>
      </c>
      <c r="BM692" s="212" t="s">
        <v>822</v>
      </c>
    </row>
    <row r="693" spans="1:65" s="14" customFormat="1" ht="11.25">
      <c r="B693" s="225"/>
      <c r="C693" s="226"/>
      <c r="D693" s="216" t="s">
        <v>153</v>
      </c>
      <c r="E693" s="227" t="s">
        <v>1</v>
      </c>
      <c r="F693" s="228" t="s">
        <v>823</v>
      </c>
      <c r="G693" s="226"/>
      <c r="H693" s="229">
        <v>65.335999999999999</v>
      </c>
      <c r="I693" s="230"/>
      <c r="J693" s="226"/>
      <c r="K693" s="226"/>
      <c r="L693" s="231"/>
      <c r="M693" s="232"/>
      <c r="N693" s="233"/>
      <c r="O693" s="233"/>
      <c r="P693" s="233"/>
      <c r="Q693" s="233"/>
      <c r="R693" s="233"/>
      <c r="S693" s="233"/>
      <c r="T693" s="234"/>
      <c r="AT693" s="235" t="s">
        <v>153</v>
      </c>
      <c r="AU693" s="235" t="s">
        <v>86</v>
      </c>
      <c r="AV693" s="14" t="s">
        <v>86</v>
      </c>
      <c r="AW693" s="14" t="s">
        <v>35</v>
      </c>
      <c r="AX693" s="14" t="s">
        <v>79</v>
      </c>
      <c r="AY693" s="235" t="s">
        <v>145</v>
      </c>
    </row>
    <row r="694" spans="1:65" s="14" customFormat="1" ht="11.25">
      <c r="B694" s="225"/>
      <c r="C694" s="226"/>
      <c r="D694" s="216" t="s">
        <v>153</v>
      </c>
      <c r="E694" s="227" t="s">
        <v>1</v>
      </c>
      <c r="F694" s="228" t="s">
        <v>824</v>
      </c>
      <c r="G694" s="226"/>
      <c r="H694" s="229">
        <v>0.35399999999999998</v>
      </c>
      <c r="I694" s="230"/>
      <c r="J694" s="226"/>
      <c r="K694" s="226"/>
      <c r="L694" s="231"/>
      <c r="M694" s="232"/>
      <c r="N694" s="233"/>
      <c r="O694" s="233"/>
      <c r="P694" s="233"/>
      <c r="Q694" s="233"/>
      <c r="R694" s="233"/>
      <c r="S694" s="233"/>
      <c r="T694" s="234"/>
      <c r="AT694" s="235" t="s">
        <v>153</v>
      </c>
      <c r="AU694" s="235" t="s">
        <v>86</v>
      </c>
      <c r="AV694" s="14" t="s">
        <v>86</v>
      </c>
      <c r="AW694" s="14" t="s">
        <v>35</v>
      </c>
      <c r="AX694" s="14" t="s">
        <v>79</v>
      </c>
      <c r="AY694" s="235" t="s">
        <v>145</v>
      </c>
    </row>
    <row r="695" spans="1:65" s="14" customFormat="1" ht="11.25">
      <c r="B695" s="225"/>
      <c r="C695" s="226"/>
      <c r="D695" s="216" t="s">
        <v>153</v>
      </c>
      <c r="E695" s="227" t="s">
        <v>1</v>
      </c>
      <c r="F695" s="228" t="s">
        <v>825</v>
      </c>
      <c r="G695" s="226"/>
      <c r="H695" s="229">
        <v>4.0000000000000001E-3</v>
      </c>
      <c r="I695" s="230"/>
      <c r="J695" s="226"/>
      <c r="K695" s="226"/>
      <c r="L695" s="231"/>
      <c r="M695" s="232"/>
      <c r="N695" s="233"/>
      <c r="O695" s="233"/>
      <c r="P695" s="233"/>
      <c r="Q695" s="233"/>
      <c r="R695" s="233"/>
      <c r="S695" s="233"/>
      <c r="T695" s="234"/>
      <c r="AT695" s="235" t="s">
        <v>153</v>
      </c>
      <c r="AU695" s="235" t="s">
        <v>86</v>
      </c>
      <c r="AV695" s="14" t="s">
        <v>86</v>
      </c>
      <c r="AW695" s="14" t="s">
        <v>35</v>
      </c>
      <c r="AX695" s="14" t="s">
        <v>79</v>
      </c>
      <c r="AY695" s="235" t="s">
        <v>145</v>
      </c>
    </row>
    <row r="696" spans="1:65" s="14" customFormat="1" ht="11.25">
      <c r="B696" s="225"/>
      <c r="C696" s="226"/>
      <c r="D696" s="216" t="s">
        <v>153</v>
      </c>
      <c r="E696" s="227" t="s">
        <v>1</v>
      </c>
      <c r="F696" s="228" t="s">
        <v>826</v>
      </c>
      <c r="G696" s="226"/>
      <c r="H696" s="229">
        <v>1.3660000000000001</v>
      </c>
      <c r="I696" s="230"/>
      <c r="J696" s="226"/>
      <c r="K696" s="226"/>
      <c r="L696" s="231"/>
      <c r="M696" s="232"/>
      <c r="N696" s="233"/>
      <c r="O696" s="233"/>
      <c r="P696" s="233"/>
      <c r="Q696" s="233"/>
      <c r="R696" s="233"/>
      <c r="S696" s="233"/>
      <c r="T696" s="234"/>
      <c r="AT696" s="235" t="s">
        <v>153</v>
      </c>
      <c r="AU696" s="235" t="s">
        <v>86</v>
      </c>
      <c r="AV696" s="14" t="s">
        <v>86</v>
      </c>
      <c r="AW696" s="14" t="s">
        <v>35</v>
      </c>
      <c r="AX696" s="14" t="s">
        <v>79</v>
      </c>
      <c r="AY696" s="235" t="s">
        <v>145</v>
      </c>
    </row>
    <row r="697" spans="1:65" s="14" customFormat="1" ht="11.25">
      <c r="B697" s="225"/>
      <c r="C697" s="226"/>
      <c r="D697" s="216" t="s">
        <v>153</v>
      </c>
      <c r="E697" s="227" t="s">
        <v>1</v>
      </c>
      <c r="F697" s="228" t="s">
        <v>827</v>
      </c>
      <c r="G697" s="226"/>
      <c r="H697" s="229">
        <v>1.536</v>
      </c>
      <c r="I697" s="230"/>
      <c r="J697" s="226"/>
      <c r="K697" s="226"/>
      <c r="L697" s="231"/>
      <c r="M697" s="232"/>
      <c r="N697" s="233"/>
      <c r="O697" s="233"/>
      <c r="P697" s="233"/>
      <c r="Q697" s="233"/>
      <c r="R697" s="233"/>
      <c r="S697" s="233"/>
      <c r="T697" s="234"/>
      <c r="AT697" s="235" t="s">
        <v>153</v>
      </c>
      <c r="AU697" s="235" t="s">
        <v>86</v>
      </c>
      <c r="AV697" s="14" t="s">
        <v>86</v>
      </c>
      <c r="AW697" s="14" t="s">
        <v>35</v>
      </c>
      <c r="AX697" s="14" t="s">
        <v>79</v>
      </c>
      <c r="AY697" s="235" t="s">
        <v>145</v>
      </c>
    </row>
    <row r="698" spans="1:65" s="14" customFormat="1" ht="11.25">
      <c r="B698" s="225"/>
      <c r="C698" s="226"/>
      <c r="D698" s="216" t="s">
        <v>153</v>
      </c>
      <c r="E698" s="227" t="s">
        <v>1</v>
      </c>
      <c r="F698" s="228" t="s">
        <v>828</v>
      </c>
      <c r="G698" s="226"/>
      <c r="H698" s="229">
        <v>0.182</v>
      </c>
      <c r="I698" s="230"/>
      <c r="J698" s="226"/>
      <c r="K698" s="226"/>
      <c r="L698" s="231"/>
      <c r="M698" s="232"/>
      <c r="N698" s="233"/>
      <c r="O698" s="233"/>
      <c r="P698" s="233"/>
      <c r="Q698" s="233"/>
      <c r="R698" s="233"/>
      <c r="S698" s="233"/>
      <c r="T698" s="234"/>
      <c r="AT698" s="235" t="s">
        <v>153</v>
      </c>
      <c r="AU698" s="235" t="s">
        <v>86</v>
      </c>
      <c r="AV698" s="14" t="s">
        <v>86</v>
      </c>
      <c r="AW698" s="14" t="s">
        <v>35</v>
      </c>
      <c r="AX698" s="14" t="s">
        <v>79</v>
      </c>
      <c r="AY698" s="235" t="s">
        <v>145</v>
      </c>
    </row>
    <row r="699" spans="1:65" s="14" customFormat="1" ht="11.25">
      <c r="B699" s="225"/>
      <c r="C699" s="226"/>
      <c r="D699" s="216" t="s">
        <v>153</v>
      </c>
      <c r="E699" s="227" t="s">
        <v>1</v>
      </c>
      <c r="F699" s="228" t="s">
        <v>829</v>
      </c>
      <c r="G699" s="226"/>
      <c r="H699" s="229">
        <v>6.6000000000000003E-2</v>
      </c>
      <c r="I699" s="230"/>
      <c r="J699" s="226"/>
      <c r="K699" s="226"/>
      <c r="L699" s="231"/>
      <c r="M699" s="232"/>
      <c r="N699" s="233"/>
      <c r="O699" s="233"/>
      <c r="P699" s="233"/>
      <c r="Q699" s="233"/>
      <c r="R699" s="233"/>
      <c r="S699" s="233"/>
      <c r="T699" s="234"/>
      <c r="AT699" s="235" t="s">
        <v>153</v>
      </c>
      <c r="AU699" s="235" t="s">
        <v>86</v>
      </c>
      <c r="AV699" s="14" t="s">
        <v>86</v>
      </c>
      <c r="AW699" s="14" t="s">
        <v>35</v>
      </c>
      <c r="AX699" s="14" t="s">
        <v>79</v>
      </c>
      <c r="AY699" s="235" t="s">
        <v>145</v>
      </c>
    </row>
    <row r="700" spans="1:65" s="15" customFormat="1" ht="11.25">
      <c r="B700" s="236"/>
      <c r="C700" s="237"/>
      <c r="D700" s="216" t="s">
        <v>153</v>
      </c>
      <c r="E700" s="238" t="s">
        <v>1</v>
      </c>
      <c r="F700" s="239" t="s">
        <v>157</v>
      </c>
      <c r="G700" s="237"/>
      <c r="H700" s="240">
        <v>68.843999999999994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AT700" s="246" t="s">
        <v>153</v>
      </c>
      <c r="AU700" s="246" t="s">
        <v>86</v>
      </c>
      <c r="AV700" s="15" t="s">
        <v>151</v>
      </c>
      <c r="AW700" s="15" t="s">
        <v>35</v>
      </c>
      <c r="AX700" s="15" t="s">
        <v>84</v>
      </c>
      <c r="AY700" s="246" t="s">
        <v>145</v>
      </c>
    </row>
    <row r="701" spans="1:65" s="2" customFormat="1" ht="24" customHeight="1">
      <c r="A701" s="35"/>
      <c r="B701" s="36"/>
      <c r="C701" s="200" t="s">
        <v>830</v>
      </c>
      <c r="D701" s="200" t="s">
        <v>147</v>
      </c>
      <c r="E701" s="201" t="s">
        <v>831</v>
      </c>
      <c r="F701" s="202" t="s">
        <v>832</v>
      </c>
      <c r="G701" s="203" t="s">
        <v>199</v>
      </c>
      <c r="H701" s="204">
        <v>68.843999999999994</v>
      </c>
      <c r="I701" s="205"/>
      <c r="J701" s="206">
        <f>ROUND(I701*H701,2)</f>
        <v>0</v>
      </c>
      <c r="K701" s="207"/>
      <c r="L701" s="40"/>
      <c r="M701" s="208" t="s">
        <v>1</v>
      </c>
      <c r="N701" s="209" t="s">
        <v>44</v>
      </c>
      <c r="O701" s="72"/>
      <c r="P701" s="210">
        <f>O701*H701</f>
        <v>0</v>
      </c>
      <c r="Q701" s="210">
        <v>0</v>
      </c>
      <c r="R701" s="210">
        <f>Q701*H701</f>
        <v>0</v>
      </c>
      <c r="S701" s="210">
        <v>0</v>
      </c>
      <c r="T701" s="211">
        <f>S701*H701</f>
        <v>0</v>
      </c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R701" s="212" t="s">
        <v>151</v>
      </c>
      <c r="AT701" s="212" t="s">
        <v>147</v>
      </c>
      <c r="AU701" s="212" t="s">
        <v>86</v>
      </c>
      <c r="AY701" s="18" t="s">
        <v>145</v>
      </c>
      <c r="BE701" s="213">
        <f>IF(N701="základní",J701,0)</f>
        <v>0</v>
      </c>
      <c r="BF701" s="213">
        <f>IF(N701="snížená",J701,0)</f>
        <v>0</v>
      </c>
      <c r="BG701" s="213">
        <f>IF(N701="zákl. přenesená",J701,0)</f>
        <v>0</v>
      </c>
      <c r="BH701" s="213">
        <f>IF(N701="sníž. přenesená",J701,0)</f>
        <v>0</v>
      </c>
      <c r="BI701" s="213">
        <f>IF(N701="nulová",J701,0)</f>
        <v>0</v>
      </c>
      <c r="BJ701" s="18" t="s">
        <v>84</v>
      </c>
      <c r="BK701" s="213">
        <f>ROUND(I701*H701,2)</f>
        <v>0</v>
      </c>
      <c r="BL701" s="18" t="s">
        <v>151</v>
      </c>
      <c r="BM701" s="212" t="s">
        <v>833</v>
      </c>
    </row>
    <row r="702" spans="1:65" s="14" customFormat="1" ht="22.5">
      <c r="B702" s="225"/>
      <c r="C702" s="226"/>
      <c r="D702" s="216" t="s">
        <v>153</v>
      </c>
      <c r="E702" s="227" t="s">
        <v>1</v>
      </c>
      <c r="F702" s="228" t="s">
        <v>834</v>
      </c>
      <c r="G702" s="226"/>
      <c r="H702" s="229">
        <v>68.843999999999994</v>
      </c>
      <c r="I702" s="230"/>
      <c r="J702" s="226"/>
      <c r="K702" s="226"/>
      <c r="L702" s="231"/>
      <c r="M702" s="232"/>
      <c r="N702" s="233"/>
      <c r="O702" s="233"/>
      <c r="P702" s="233"/>
      <c r="Q702" s="233"/>
      <c r="R702" s="233"/>
      <c r="S702" s="233"/>
      <c r="T702" s="234"/>
      <c r="AT702" s="235" t="s">
        <v>153</v>
      </c>
      <c r="AU702" s="235" t="s">
        <v>86</v>
      </c>
      <c r="AV702" s="14" t="s">
        <v>86</v>
      </c>
      <c r="AW702" s="14" t="s">
        <v>35</v>
      </c>
      <c r="AX702" s="14" t="s">
        <v>84</v>
      </c>
      <c r="AY702" s="235" t="s">
        <v>145</v>
      </c>
    </row>
    <row r="703" spans="1:65" s="2" customFormat="1" ht="24" customHeight="1">
      <c r="A703" s="35"/>
      <c r="B703" s="36"/>
      <c r="C703" s="200" t="s">
        <v>835</v>
      </c>
      <c r="D703" s="200" t="s">
        <v>147</v>
      </c>
      <c r="E703" s="201" t="s">
        <v>836</v>
      </c>
      <c r="F703" s="202" t="s">
        <v>837</v>
      </c>
      <c r="G703" s="203" t="s">
        <v>199</v>
      </c>
      <c r="H703" s="204">
        <v>2134.1640000000002</v>
      </c>
      <c r="I703" s="205"/>
      <c r="J703" s="206">
        <f>ROUND(I703*H703,2)</f>
        <v>0</v>
      </c>
      <c r="K703" s="207"/>
      <c r="L703" s="40"/>
      <c r="M703" s="208" t="s">
        <v>1</v>
      </c>
      <c r="N703" s="209" t="s">
        <v>44</v>
      </c>
      <c r="O703" s="72"/>
      <c r="P703" s="210">
        <f>O703*H703</f>
        <v>0</v>
      </c>
      <c r="Q703" s="210">
        <v>0</v>
      </c>
      <c r="R703" s="210">
        <f>Q703*H703</f>
        <v>0</v>
      </c>
      <c r="S703" s="210">
        <v>0</v>
      </c>
      <c r="T703" s="211">
        <f>S703*H703</f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212" t="s">
        <v>151</v>
      </c>
      <c r="AT703" s="212" t="s">
        <v>147</v>
      </c>
      <c r="AU703" s="212" t="s">
        <v>86</v>
      </c>
      <c r="AY703" s="18" t="s">
        <v>145</v>
      </c>
      <c r="BE703" s="213">
        <f>IF(N703="základní",J703,0)</f>
        <v>0</v>
      </c>
      <c r="BF703" s="213">
        <f>IF(N703="snížená",J703,0)</f>
        <v>0</v>
      </c>
      <c r="BG703" s="213">
        <f>IF(N703="zákl. přenesená",J703,0)</f>
        <v>0</v>
      </c>
      <c r="BH703" s="213">
        <f>IF(N703="sníž. přenesená",J703,0)</f>
        <v>0</v>
      </c>
      <c r="BI703" s="213">
        <f>IF(N703="nulová",J703,0)</f>
        <v>0</v>
      </c>
      <c r="BJ703" s="18" t="s">
        <v>84</v>
      </c>
      <c r="BK703" s="213">
        <f>ROUND(I703*H703,2)</f>
        <v>0</v>
      </c>
      <c r="BL703" s="18" t="s">
        <v>151</v>
      </c>
      <c r="BM703" s="212" t="s">
        <v>838</v>
      </c>
    </row>
    <row r="704" spans="1:65" s="14" customFormat="1" ht="22.5">
      <c r="B704" s="225"/>
      <c r="C704" s="226"/>
      <c r="D704" s="216" t="s">
        <v>153</v>
      </c>
      <c r="E704" s="227" t="s">
        <v>1</v>
      </c>
      <c r="F704" s="228" t="s">
        <v>839</v>
      </c>
      <c r="G704" s="226"/>
      <c r="H704" s="229">
        <v>2134.1640000000002</v>
      </c>
      <c r="I704" s="230"/>
      <c r="J704" s="226"/>
      <c r="K704" s="226"/>
      <c r="L704" s="231"/>
      <c r="M704" s="232"/>
      <c r="N704" s="233"/>
      <c r="O704" s="233"/>
      <c r="P704" s="233"/>
      <c r="Q704" s="233"/>
      <c r="R704" s="233"/>
      <c r="S704" s="233"/>
      <c r="T704" s="234"/>
      <c r="AT704" s="235" t="s">
        <v>153</v>
      </c>
      <c r="AU704" s="235" t="s">
        <v>86</v>
      </c>
      <c r="AV704" s="14" t="s">
        <v>86</v>
      </c>
      <c r="AW704" s="14" t="s">
        <v>35</v>
      </c>
      <c r="AX704" s="14" t="s">
        <v>84</v>
      </c>
      <c r="AY704" s="235" t="s">
        <v>145</v>
      </c>
    </row>
    <row r="705" spans="1:65" s="2" customFormat="1" ht="24" customHeight="1">
      <c r="A705" s="35"/>
      <c r="B705" s="36"/>
      <c r="C705" s="200" t="s">
        <v>616</v>
      </c>
      <c r="D705" s="200" t="s">
        <v>147</v>
      </c>
      <c r="E705" s="201" t="s">
        <v>840</v>
      </c>
      <c r="F705" s="202" t="s">
        <v>841</v>
      </c>
      <c r="G705" s="203" t="s">
        <v>199</v>
      </c>
      <c r="H705" s="204">
        <v>68.843999999999994</v>
      </c>
      <c r="I705" s="205"/>
      <c r="J705" s="206">
        <f>ROUND(I705*H705,2)</f>
        <v>0</v>
      </c>
      <c r="K705" s="207"/>
      <c r="L705" s="40"/>
      <c r="M705" s="208" t="s">
        <v>1</v>
      </c>
      <c r="N705" s="209" t="s">
        <v>44</v>
      </c>
      <c r="O705" s="72"/>
      <c r="P705" s="210">
        <f>O705*H705</f>
        <v>0</v>
      </c>
      <c r="Q705" s="210">
        <v>0</v>
      </c>
      <c r="R705" s="210">
        <f>Q705*H705</f>
        <v>0</v>
      </c>
      <c r="S705" s="210">
        <v>0</v>
      </c>
      <c r="T705" s="211">
        <f>S705*H705</f>
        <v>0</v>
      </c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R705" s="212" t="s">
        <v>151</v>
      </c>
      <c r="AT705" s="212" t="s">
        <v>147</v>
      </c>
      <c r="AU705" s="212" t="s">
        <v>86</v>
      </c>
      <c r="AY705" s="18" t="s">
        <v>145</v>
      </c>
      <c r="BE705" s="213">
        <f>IF(N705="základní",J705,0)</f>
        <v>0</v>
      </c>
      <c r="BF705" s="213">
        <f>IF(N705="snížená",J705,0)</f>
        <v>0</v>
      </c>
      <c r="BG705" s="213">
        <f>IF(N705="zákl. přenesená",J705,0)</f>
        <v>0</v>
      </c>
      <c r="BH705" s="213">
        <f>IF(N705="sníž. přenesená",J705,0)</f>
        <v>0</v>
      </c>
      <c r="BI705" s="213">
        <f>IF(N705="nulová",J705,0)</f>
        <v>0</v>
      </c>
      <c r="BJ705" s="18" t="s">
        <v>84</v>
      </c>
      <c r="BK705" s="213">
        <f>ROUND(I705*H705,2)</f>
        <v>0</v>
      </c>
      <c r="BL705" s="18" t="s">
        <v>151</v>
      </c>
      <c r="BM705" s="212" t="s">
        <v>842</v>
      </c>
    </row>
    <row r="706" spans="1:65" s="14" customFormat="1" ht="11.25">
      <c r="B706" s="225"/>
      <c r="C706" s="226"/>
      <c r="D706" s="216" t="s">
        <v>153</v>
      </c>
      <c r="E706" s="227" t="s">
        <v>1</v>
      </c>
      <c r="F706" s="228" t="s">
        <v>843</v>
      </c>
      <c r="G706" s="226"/>
      <c r="H706" s="229">
        <v>68.843999999999994</v>
      </c>
      <c r="I706" s="230"/>
      <c r="J706" s="226"/>
      <c r="K706" s="226"/>
      <c r="L706" s="231"/>
      <c r="M706" s="232"/>
      <c r="N706" s="233"/>
      <c r="O706" s="233"/>
      <c r="P706" s="233"/>
      <c r="Q706" s="233"/>
      <c r="R706" s="233"/>
      <c r="S706" s="233"/>
      <c r="T706" s="234"/>
      <c r="AT706" s="235" t="s">
        <v>153</v>
      </c>
      <c r="AU706" s="235" t="s">
        <v>86</v>
      </c>
      <c r="AV706" s="14" t="s">
        <v>86</v>
      </c>
      <c r="AW706" s="14" t="s">
        <v>35</v>
      </c>
      <c r="AX706" s="14" t="s">
        <v>84</v>
      </c>
      <c r="AY706" s="235" t="s">
        <v>145</v>
      </c>
    </row>
    <row r="707" spans="1:65" s="12" customFormat="1" ht="22.9" customHeight="1">
      <c r="B707" s="184"/>
      <c r="C707" s="185"/>
      <c r="D707" s="186" t="s">
        <v>78</v>
      </c>
      <c r="E707" s="198" t="s">
        <v>844</v>
      </c>
      <c r="F707" s="198" t="s">
        <v>845</v>
      </c>
      <c r="G707" s="185"/>
      <c r="H707" s="185"/>
      <c r="I707" s="188"/>
      <c r="J707" s="199">
        <f>BK707</f>
        <v>0</v>
      </c>
      <c r="K707" s="185"/>
      <c r="L707" s="190"/>
      <c r="M707" s="191"/>
      <c r="N707" s="192"/>
      <c r="O707" s="192"/>
      <c r="P707" s="193">
        <f>P708</f>
        <v>0</v>
      </c>
      <c r="Q707" s="192"/>
      <c r="R707" s="193">
        <f>R708</f>
        <v>0</v>
      </c>
      <c r="S707" s="192"/>
      <c r="T707" s="194">
        <f>T708</f>
        <v>0</v>
      </c>
      <c r="AR707" s="195" t="s">
        <v>84</v>
      </c>
      <c r="AT707" s="196" t="s">
        <v>78</v>
      </c>
      <c r="AU707" s="196" t="s">
        <v>84</v>
      </c>
      <c r="AY707" s="195" t="s">
        <v>145</v>
      </c>
      <c r="BK707" s="197">
        <f>BK708</f>
        <v>0</v>
      </c>
    </row>
    <row r="708" spans="1:65" s="2" customFormat="1" ht="16.5" customHeight="1">
      <c r="A708" s="35"/>
      <c r="B708" s="36"/>
      <c r="C708" s="200" t="s">
        <v>846</v>
      </c>
      <c r="D708" s="200" t="s">
        <v>147</v>
      </c>
      <c r="E708" s="201" t="s">
        <v>847</v>
      </c>
      <c r="F708" s="202" t="s">
        <v>848</v>
      </c>
      <c r="G708" s="203" t="s">
        <v>199</v>
      </c>
      <c r="H708" s="204">
        <v>64.438999999999993</v>
      </c>
      <c r="I708" s="205"/>
      <c r="J708" s="206">
        <f>ROUND(I708*H708,2)</f>
        <v>0</v>
      </c>
      <c r="K708" s="207"/>
      <c r="L708" s="40"/>
      <c r="M708" s="208" t="s">
        <v>1</v>
      </c>
      <c r="N708" s="209" t="s">
        <v>44</v>
      </c>
      <c r="O708" s="72"/>
      <c r="P708" s="210">
        <f>O708*H708</f>
        <v>0</v>
      </c>
      <c r="Q708" s="210">
        <v>0</v>
      </c>
      <c r="R708" s="210">
        <f>Q708*H708</f>
        <v>0</v>
      </c>
      <c r="S708" s="210">
        <v>0</v>
      </c>
      <c r="T708" s="211">
        <f>S708*H708</f>
        <v>0</v>
      </c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R708" s="212" t="s">
        <v>151</v>
      </c>
      <c r="AT708" s="212" t="s">
        <v>147</v>
      </c>
      <c r="AU708" s="212" t="s">
        <v>86</v>
      </c>
      <c r="AY708" s="18" t="s">
        <v>145</v>
      </c>
      <c r="BE708" s="213">
        <f>IF(N708="základní",J708,0)</f>
        <v>0</v>
      </c>
      <c r="BF708" s="213">
        <f>IF(N708="snížená",J708,0)</f>
        <v>0</v>
      </c>
      <c r="BG708" s="213">
        <f>IF(N708="zákl. přenesená",J708,0)</f>
        <v>0</v>
      </c>
      <c r="BH708" s="213">
        <f>IF(N708="sníž. přenesená",J708,0)</f>
        <v>0</v>
      </c>
      <c r="BI708" s="213">
        <f>IF(N708="nulová",J708,0)</f>
        <v>0</v>
      </c>
      <c r="BJ708" s="18" t="s">
        <v>84</v>
      </c>
      <c r="BK708" s="213">
        <f>ROUND(I708*H708,2)</f>
        <v>0</v>
      </c>
      <c r="BL708" s="18" t="s">
        <v>151</v>
      </c>
      <c r="BM708" s="212" t="s">
        <v>849</v>
      </c>
    </row>
    <row r="709" spans="1:65" s="12" customFormat="1" ht="25.9" customHeight="1">
      <c r="B709" s="184"/>
      <c r="C709" s="185"/>
      <c r="D709" s="186" t="s">
        <v>78</v>
      </c>
      <c r="E709" s="187" t="s">
        <v>850</v>
      </c>
      <c r="F709" s="187" t="s">
        <v>851</v>
      </c>
      <c r="G709" s="185"/>
      <c r="H709" s="185"/>
      <c r="I709" s="188"/>
      <c r="J709" s="189">
        <f>BK709</f>
        <v>0</v>
      </c>
      <c r="K709" s="185"/>
      <c r="L709" s="190"/>
      <c r="M709" s="191"/>
      <c r="N709" s="192"/>
      <c r="O709" s="192"/>
      <c r="P709" s="193">
        <f>P710+P780+P812+P815+P818+P821+P843+P935+P939+P945+P950+P1040+P1064+P1073+P1135+P1146+P1171+P1180+P1218+P1258+P1295</f>
        <v>0</v>
      </c>
      <c r="Q709" s="192"/>
      <c r="R709" s="193">
        <f>R710+R780+R812+R815+R818+R821+R843+R935+R939+R945+R950+R1040+R1064+R1073+R1135+R1146+R1171+R1180+R1218+R1258+R1295</f>
        <v>8.3359575800000005</v>
      </c>
      <c r="S709" s="192"/>
      <c r="T709" s="194">
        <f>T710+T780+T812+T815+T818+T821+T843+T935+T939+T945+T950+T1040+T1064+T1073+T1135+T1146+T1171+T1180+T1218+T1258+T1295</f>
        <v>3.50660331</v>
      </c>
      <c r="AR709" s="195" t="s">
        <v>86</v>
      </c>
      <c r="AT709" s="196" t="s">
        <v>78</v>
      </c>
      <c r="AU709" s="196" t="s">
        <v>79</v>
      </c>
      <c r="AY709" s="195" t="s">
        <v>145</v>
      </c>
      <c r="BK709" s="197">
        <f>BK710+BK780+BK812+BK815+BK818+BK821+BK843+BK935+BK939+BK945+BK950+BK1040+BK1064+BK1073+BK1135+BK1146+BK1171+BK1180+BK1218+BK1258+BK1295</f>
        <v>0</v>
      </c>
    </row>
    <row r="710" spans="1:65" s="12" customFormat="1" ht="22.9" customHeight="1">
      <c r="B710" s="184"/>
      <c r="C710" s="185"/>
      <c r="D710" s="186" t="s">
        <v>78</v>
      </c>
      <c r="E710" s="198" t="s">
        <v>852</v>
      </c>
      <c r="F710" s="198" t="s">
        <v>853</v>
      </c>
      <c r="G710" s="185"/>
      <c r="H710" s="185"/>
      <c r="I710" s="188"/>
      <c r="J710" s="199">
        <f>BK710</f>
        <v>0</v>
      </c>
      <c r="K710" s="185"/>
      <c r="L710" s="190"/>
      <c r="M710" s="191"/>
      <c r="N710" s="192"/>
      <c r="O710" s="192"/>
      <c r="P710" s="193">
        <f>SUM(P711:P779)</f>
        <v>0</v>
      </c>
      <c r="Q710" s="192"/>
      <c r="R710" s="193">
        <f>SUM(R711:R779)</f>
        <v>0.44442629999999994</v>
      </c>
      <c r="S710" s="192"/>
      <c r="T710" s="194">
        <f>SUM(T711:T779)</f>
        <v>0</v>
      </c>
      <c r="AR710" s="195" t="s">
        <v>86</v>
      </c>
      <c r="AT710" s="196" t="s">
        <v>78</v>
      </c>
      <c r="AU710" s="196" t="s">
        <v>84</v>
      </c>
      <c r="AY710" s="195" t="s">
        <v>145</v>
      </c>
      <c r="BK710" s="197">
        <f>SUM(BK711:BK779)</f>
        <v>0</v>
      </c>
    </row>
    <row r="711" spans="1:65" s="2" customFormat="1" ht="24" customHeight="1">
      <c r="A711" s="35"/>
      <c r="B711" s="36"/>
      <c r="C711" s="200" t="s">
        <v>623</v>
      </c>
      <c r="D711" s="200" t="s">
        <v>147</v>
      </c>
      <c r="E711" s="201" t="s">
        <v>854</v>
      </c>
      <c r="F711" s="202" t="s">
        <v>855</v>
      </c>
      <c r="G711" s="203" t="s">
        <v>219</v>
      </c>
      <c r="H711" s="204">
        <v>63.420999999999999</v>
      </c>
      <c r="I711" s="205"/>
      <c r="J711" s="206">
        <f>ROUND(I711*H711,2)</f>
        <v>0</v>
      </c>
      <c r="K711" s="207"/>
      <c r="L711" s="40"/>
      <c r="M711" s="208" t="s">
        <v>1</v>
      </c>
      <c r="N711" s="209" t="s">
        <v>44</v>
      </c>
      <c r="O711" s="72"/>
      <c r="P711" s="210">
        <f>O711*H711</f>
        <v>0</v>
      </c>
      <c r="Q711" s="210">
        <v>0</v>
      </c>
      <c r="R711" s="210">
        <f>Q711*H711</f>
        <v>0</v>
      </c>
      <c r="S711" s="210">
        <v>0</v>
      </c>
      <c r="T711" s="211">
        <f>S711*H711</f>
        <v>0</v>
      </c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R711" s="212" t="s">
        <v>244</v>
      </c>
      <c r="AT711" s="212" t="s">
        <v>147</v>
      </c>
      <c r="AU711" s="212" t="s">
        <v>86</v>
      </c>
      <c r="AY711" s="18" t="s">
        <v>145</v>
      </c>
      <c r="BE711" s="213">
        <f>IF(N711="základní",J711,0)</f>
        <v>0</v>
      </c>
      <c r="BF711" s="213">
        <f>IF(N711="snížená",J711,0)</f>
        <v>0</v>
      </c>
      <c r="BG711" s="213">
        <f>IF(N711="zákl. přenesená",J711,0)</f>
        <v>0</v>
      </c>
      <c r="BH711" s="213">
        <f>IF(N711="sníž. přenesená",J711,0)</f>
        <v>0</v>
      </c>
      <c r="BI711" s="213">
        <f>IF(N711="nulová",J711,0)</f>
        <v>0</v>
      </c>
      <c r="BJ711" s="18" t="s">
        <v>84</v>
      </c>
      <c r="BK711" s="213">
        <f>ROUND(I711*H711,2)</f>
        <v>0</v>
      </c>
      <c r="BL711" s="18" t="s">
        <v>244</v>
      </c>
      <c r="BM711" s="212" t="s">
        <v>856</v>
      </c>
    </row>
    <row r="712" spans="1:65" s="13" customFormat="1" ht="11.25">
      <c r="B712" s="214"/>
      <c r="C712" s="215"/>
      <c r="D712" s="216" t="s">
        <v>153</v>
      </c>
      <c r="E712" s="217" t="s">
        <v>1</v>
      </c>
      <c r="F712" s="218" t="s">
        <v>221</v>
      </c>
      <c r="G712" s="215"/>
      <c r="H712" s="217" t="s">
        <v>1</v>
      </c>
      <c r="I712" s="219"/>
      <c r="J712" s="215"/>
      <c r="K712" s="215"/>
      <c r="L712" s="220"/>
      <c r="M712" s="221"/>
      <c r="N712" s="222"/>
      <c r="O712" s="222"/>
      <c r="P712" s="222"/>
      <c r="Q712" s="222"/>
      <c r="R712" s="222"/>
      <c r="S712" s="222"/>
      <c r="T712" s="223"/>
      <c r="AT712" s="224" t="s">
        <v>153</v>
      </c>
      <c r="AU712" s="224" t="s">
        <v>86</v>
      </c>
      <c r="AV712" s="13" t="s">
        <v>84</v>
      </c>
      <c r="AW712" s="13" t="s">
        <v>35</v>
      </c>
      <c r="AX712" s="13" t="s">
        <v>79</v>
      </c>
      <c r="AY712" s="224" t="s">
        <v>145</v>
      </c>
    </row>
    <row r="713" spans="1:65" s="14" customFormat="1" ht="11.25">
      <c r="B713" s="225"/>
      <c r="C713" s="226"/>
      <c r="D713" s="216" t="s">
        <v>153</v>
      </c>
      <c r="E713" s="227" t="s">
        <v>1</v>
      </c>
      <c r="F713" s="228" t="s">
        <v>222</v>
      </c>
      <c r="G713" s="226"/>
      <c r="H713" s="229">
        <v>3.36</v>
      </c>
      <c r="I713" s="230"/>
      <c r="J713" s="226"/>
      <c r="K713" s="226"/>
      <c r="L713" s="231"/>
      <c r="M713" s="232"/>
      <c r="N713" s="233"/>
      <c r="O713" s="233"/>
      <c r="P713" s="233"/>
      <c r="Q713" s="233"/>
      <c r="R713" s="233"/>
      <c r="S713" s="233"/>
      <c r="T713" s="234"/>
      <c r="AT713" s="235" t="s">
        <v>153</v>
      </c>
      <c r="AU713" s="235" t="s">
        <v>86</v>
      </c>
      <c r="AV713" s="14" t="s">
        <v>86</v>
      </c>
      <c r="AW713" s="14" t="s">
        <v>35</v>
      </c>
      <c r="AX713" s="14" t="s">
        <v>79</v>
      </c>
      <c r="AY713" s="235" t="s">
        <v>145</v>
      </c>
    </row>
    <row r="714" spans="1:65" s="14" customFormat="1" ht="11.25">
      <c r="B714" s="225"/>
      <c r="C714" s="226"/>
      <c r="D714" s="216" t="s">
        <v>153</v>
      </c>
      <c r="E714" s="227" t="s">
        <v>1</v>
      </c>
      <c r="F714" s="228" t="s">
        <v>857</v>
      </c>
      <c r="G714" s="226"/>
      <c r="H714" s="229">
        <v>4.9660000000000002</v>
      </c>
      <c r="I714" s="230"/>
      <c r="J714" s="226"/>
      <c r="K714" s="226"/>
      <c r="L714" s="231"/>
      <c r="M714" s="232"/>
      <c r="N714" s="233"/>
      <c r="O714" s="233"/>
      <c r="P714" s="233"/>
      <c r="Q714" s="233"/>
      <c r="R714" s="233"/>
      <c r="S714" s="233"/>
      <c r="T714" s="234"/>
      <c r="AT714" s="235" t="s">
        <v>153</v>
      </c>
      <c r="AU714" s="235" t="s">
        <v>86</v>
      </c>
      <c r="AV714" s="14" t="s">
        <v>86</v>
      </c>
      <c r="AW714" s="14" t="s">
        <v>35</v>
      </c>
      <c r="AX714" s="14" t="s">
        <v>79</v>
      </c>
      <c r="AY714" s="235" t="s">
        <v>145</v>
      </c>
    </row>
    <row r="715" spans="1:65" s="14" customFormat="1" ht="11.25">
      <c r="B715" s="225"/>
      <c r="C715" s="226"/>
      <c r="D715" s="216" t="s">
        <v>153</v>
      </c>
      <c r="E715" s="227" t="s">
        <v>1</v>
      </c>
      <c r="F715" s="228" t="s">
        <v>858</v>
      </c>
      <c r="G715" s="226"/>
      <c r="H715" s="229">
        <v>30.564</v>
      </c>
      <c r="I715" s="230"/>
      <c r="J715" s="226"/>
      <c r="K715" s="226"/>
      <c r="L715" s="231"/>
      <c r="M715" s="232"/>
      <c r="N715" s="233"/>
      <c r="O715" s="233"/>
      <c r="P715" s="233"/>
      <c r="Q715" s="233"/>
      <c r="R715" s="233"/>
      <c r="S715" s="233"/>
      <c r="T715" s="234"/>
      <c r="AT715" s="235" t="s">
        <v>153</v>
      </c>
      <c r="AU715" s="235" t="s">
        <v>86</v>
      </c>
      <c r="AV715" s="14" t="s">
        <v>86</v>
      </c>
      <c r="AW715" s="14" t="s">
        <v>35</v>
      </c>
      <c r="AX715" s="14" t="s">
        <v>79</v>
      </c>
      <c r="AY715" s="235" t="s">
        <v>145</v>
      </c>
    </row>
    <row r="716" spans="1:65" s="16" customFormat="1" ht="11.25">
      <c r="B716" s="258"/>
      <c r="C716" s="259"/>
      <c r="D716" s="216" t="s">
        <v>153</v>
      </c>
      <c r="E716" s="260" t="s">
        <v>1</v>
      </c>
      <c r="F716" s="261" t="s">
        <v>225</v>
      </c>
      <c r="G716" s="259"/>
      <c r="H716" s="262">
        <v>38.89</v>
      </c>
      <c r="I716" s="263"/>
      <c r="J716" s="259"/>
      <c r="K716" s="259"/>
      <c r="L716" s="264"/>
      <c r="M716" s="265"/>
      <c r="N716" s="266"/>
      <c r="O716" s="266"/>
      <c r="P716" s="266"/>
      <c r="Q716" s="266"/>
      <c r="R716" s="266"/>
      <c r="S716" s="266"/>
      <c r="T716" s="267"/>
      <c r="AT716" s="268" t="s">
        <v>153</v>
      </c>
      <c r="AU716" s="268" t="s">
        <v>86</v>
      </c>
      <c r="AV716" s="16" t="s">
        <v>162</v>
      </c>
      <c r="AW716" s="16" t="s">
        <v>35</v>
      </c>
      <c r="AX716" s="16" t="s">
        <v>79</v>
      </c>
      <c r="AY716" s="268" t="s">
        <v>145</v>
      </c>
    </row>
    <row r="717" spans="1:65" s="13" customFormat="1" ht="11.25">
      <c r="B717" s="214"/>
      <c r="C717" s="215"/>
      <c r="D717" s="216" t="s">
        <v>153</v>
      </c>
      <c r="E717" s="217" t="s">
        <v>1</v>
      </c>
      <c r="F717" s="218" t="s">
        <v>859</v>
      </c>
      <c r="G717" s="215"/>
      <c r="H717" s="217" t="s">
        <v>1</v>
      </c>
      <c r="I717" s="219"/>
      <c r="J717" s="215"/>
      <c r="K717" s="215"/>
      <c r="L717" s="220"/>
      <c r="M717" s="221"/>
      <c r="N717" s="222"/>
      <c r="O717" s="222"/>
      <c r="P717" s="222"/>
      <c r="Q717" s="222"/>
      <c r="R717" s="222"/>
      <c r="S717" s="222"/>
      <c r="T717" s="223"/>
      <c r="AT717" s="224" t="s">
        <v>153</v>
      </c>
      <c r="AU717" s="224" t="s">
        <v>86</v>
      </c>
      <c r="AV717" s="13" t="s">
        <v>84</v>
      </c>
      <c r="AW717" s="13" t="s">
        <v>35</v>
      </c>
      <c r="AX717" s="13" t="s">
        <v>79</v>
      </c>
      <c r="AY717" s="224" t="s">
        <v>145</v>
      </c>
    </row>
    <row r="718" spans="1:65" s="14" customFormat="1" ht="11.25">
      <c r="B718" s="225"/>
      <c r="C718" s="226"/>
      <c r="D718" s="216" t="s">
        <v>153</v>
      </c>
      <c r="E718" s="227" t="s">
        <v>1</v>
      </c>
      <c r="F718" s="228" t="s">
        <v>860</v>
      </c>
      <c r="G718" s="226"/>
      <c r="H718" s="229">
        <v>13.795999999999999</v>
      </c>
      <c r="I718" s="230"/>
      <c r="J718" s="226"/>
      <c r="K718" s="226"/>
      <c r="L718" s="231"/>
      <c r="M718" s="232"/>
      <c r="N718" s="233"/>
      <c r="O718" s="233"/>
      <c r="P718" s="233"/>
      <c r="Q718" s="233"/>
      <c r="R718" s="233"/>
      <c r="S718" s="233"/>
      <c r="T718" s="234"/>
      <c r="AT718" s="235" t="s">
        <v>153</v>
      </c>
      <c r="AU718" s="235" t="s">
        <v>86</v>
      </c>
      <c r="AV718" s="14" t="s">
        <v>86</v>
      </c>
      <c r="AW718" s="14" t="s">
        <v>35</v>
      </c>
      <c r="AX718" s="14" t="s">
        <v>79</v>
      </c>
      <c r="AY718" s="235" t="s">
        <v>145</v>
      </c>
    </row>
    <row r="719" spans="1:65" s="16" customFormat="1" ht="11.25">
      <c r="B719" s="258"/>
      <c r="C719" s="259"/>
      <c r="D719" s="216" t="s">
        <v>153</v>
      </c>
      <c r="E719" s="260" t="s">
        <v>1</v>
      </c>
      <c r="F719" s="261" t="s">
        <v>225</v>
      </c>
      <c r="G719" s="259"/>
      <c r="H719" s="262">
        <v>13.795999999999999</v>
      </c>
      <c r="I719" s="263"/>
      <c r="J719" s="259"/>
      <c r="K719" s="259"/>
      <c r="L719" s="264"/>
      <c r="M719" s="265"/>
      <c r="N719" s="266"/>
      <c r="O719" s="266"/>
      <c r="P719" s="266"/>
      <c r="Q719" s="266"/>
      <c r="R719" s="266"/>
      <c r="S719" s="266"/>
      <c r="T719" s="267"/>
      <c r="AT719" s="268" t="s">
        <v>153</v>
      </c>
      <c r="AU719" s="268" t="s">
        <v>86</v>
      </c>
      <c r="AV719" s="16" t="s">
        <v>162</v>
      </c>
      <c r="AW719" s="16" t="s">
        <v>35</v>
      </c>
      <c r="AX719" s="16" t="s">
        <v>79</v>
      </c>
      <c r="AY719" s="268" t="s">
        <v>145</v>
      </c>
    </row>
    <row r="720" spans="1:65" s="13" customFormat="1" ht="11.25">
      <c r="B720" s="214"/>
      <c r="C720" s="215"/>
      <c r="D720" s="216" t="s">
        <v>153</v>
      </c>
      <c r="E720" s="217" t="s">
        <v>1</v>
      </c>
      <c r="F720" s="218" t="s">
        <v>228</v>
      </c>
      <c r="G720" s="215"/>
      <c r="H720" s="217" t="s">
        <v>1</v>
      </c>
      <c r="I720" s="219"/>
      <c r="J720" s="215"/>
      <c r="K720" s="215"/>
      <c r="L720" s="220"/>
      <c r="M720" s="221"/>
      <c r="N720" s="222"/>
      <c r="O720" s="222"/>
      <c r="P720" s="222"/>
      <c r="Q720" s="222"/>
      <c r="R720" s="222"/>
      <c r="S720" s="222"/>
      <c r="T720" s="223"/>
      <c r="AT720" s="224" t="s">
        <v>153</v>
      </c>
      <c r="AU720" s="224" t="s">
        <v>86</v>
      </c>
      <c r="AV720" s="13" t="s">
        <v>84</v>
      </c>
      <c r="AW720" s="13" t="s">
        <v>35</v>
      </c>
      <c r="AX720" s="13" t="s">
        <v>79</v>
      </c>
      <c r="AY720" s="224" t="s">
        <v>145</v>
      </c>
    </row>
    <row r="721" spans="1:65" s="14" customFormat="1" ht="11.25">
      <c r="B721" s="225"/>
      <c r="C721" s="226"/>
      <c r="D721" s="216" t="s">
        <v>153</v>
      </c>
      <c r="E721" s="227" t="s">
        <v>1</v>
      </c>
      <c r="F721" s="228" t="s">
        <v>861</v>
      </c>
      <c r="G721" s="226"/>
      <c r="H721" s="229">
        <v>4.0369999999999999</v>
      </c>
      <c r="I721" s="230"/>
      <c r="J721" s="226"/>
      <c r="K721" s="226"/>
      <c r="L721" s="231"/>
      <c r="M721" s="232"/>
      <c r="N721" s="233"/>
      <c r="O721" s="233"/>
      <c r="P721" s="233"/>
      <c r="Q721" s="233"/>
      <c r="R721" s="233"/>
      <c r="S721" s="233"/>
      <c r="T721" s="234"/>
      <c r="AT721" s="235" t="s">
        <v>153</v>
      </c>
      <c r="AU721" s="235" t="s">
        <v>86</v>
      </c>
      <c r="AV721" s="14" t="s">
        <v>86</v>
      </c>
      <c r="AW721" s="14" t="s">
        <v>35</v>
      </c>
      <c r="AX721" s="14" t="s">
        <v>79</v>
      </c>
      <c r="AY721" s="235" t="s">
        <v>145</v>
      </c>
    </row>
    <row r="722" spans="1:65" s="14" customFormat="1" ht="11.25">
      <c r="B722" s="225"/>
      <c r="C722" s="226"/>
      <c r="D722" s="216" t="s">
        <v>153</v>
      </c>
      <c r="E722" s="227" t="s">
        <v>1</v>
      </c>
      <c r="F722" s="228" t="s">
        <v>230</v>
      </c>
      <c r="G722" s="226"/>
      <c r="H722" s="229">
        <v>2.3639999999999999</v>
      </c>
      <c r="I722" s="230"/>
      <c r="J722" s="226"/>
      <c r="K722" s="226"/>
      <c r="L722" s="231"/>
      <c r="M722" s="232"/>
      <c r="N722" s="233"/>
      <c r="O722" s="233"/>
      <c r="P722" s="233"/>
      <c r="Q722" s="233"/>
      <c r="R722" s="233"/>
      <c r="S722" s="233"/>
      <c r="T722" s="234"/>
      <c r="AT722" s="235" t="s">
        <v>153</v>
      </c>
      <c r="AU722" s="235" t="s">
        <v>86</v>
      </c>
      <c r="AV722" s="14" t="s">
        <v>86</v>
      </c>
      <c r="AW722" s="14" t="s">
        <v>35</v>
      </c>
      <c r="AX722" s="14" t="s">
        <v>79</v>
      </c>
      <c r="AY722" s="235" t="s">
        <v>145</v>
      </c>
    </row>
    <row r="723" spans="1:65" s="14" customFormat="1" ht="11.25">
      <c r="B723" s="225"/>
      <c r="C723" s="226"/>
      <c r="D723" s="216" t="s">
        <v>153</v>
      </c>
      <c r="E723" s="227" t="s">
        <v>1</v>
      </c>
      <c r="F723" s="228" t="s">
        <v>231</v>
      </c>
      <c r="G723" s="226"/>
      <c r="H723" s="229">
        <v>1.9339999999999999</v>
      </c>
      <c r="I723" s="230"/>
      <c r="J723" s="226"/>
      <c r="K723" s="226"/>
      <c r="L723" s="231"/>
      <c r="M723" s="232"/>
      <c r="N723" s="233"/>
      <c r="O723" s="233"/>
      <c r="P723" s="233"/>
      <c r="Q723" s="233"/>
      <c r="R723" s="233"/>
      <c r="S723" s="233"/>
      <c r="T723" s="234"/>
      <c r="AT723" s="235" t="s">
        <v>153</v>
      </c>
      <c r="AU723" s="235" t="s">
        <v>86</v>
      </c>
      <c r="AV723" s="14" t="s">
        <v>86</v>
      </c>
      <c r="AW723" s="14" t="s">
        <v>35</v>
      </c>
      <c r="AX723" s="14" t="s">
        <v>79</v>
      </c>
      <c r="AY723" s="235" t="s">
        <v>145</v>
      </c>
    </row>
    <row r="724" spans="1:65" s="16" customFormat="1" ht="11.25">
      <c r="B724" s="258"/>
      <c r="C724" s="259"/>
      <c r="D724" s="216" t="s">
        <v>153</v>
      </c>
      <c r="E724" s="260" t="s">
        <v>1</v>
      </c>
      <c r="F724" s="261" t="s">
        <v>225</v>
      </c>
      <c r="G724" s="259"/>
      <c r="H724" s="262">
        <v>8.3350000000000009</v>
      </c>
      <c r="I724" s="263"/>
      <c r="J724" s="259"/>
      <c r="K724" s="259"/>
      <c r="L724" s="264"/>
      <c r="M724" s="265"/>
      <c r="N724" s="266"/>
      <c r="O724" s="266"/>
      <c r="P724" s="266"/>
      <c r="Q724" s="266"/>
      <c r="R724" s="266"/>
      <c r="S724" s="266"/>
      <c r="T724" s="267"/>
      <c r="AT724" s="268" t="s">
        <v>153</v>
      </c>
      <c r="AU724" s="268" t="s">
        <v>86</v>
      </c>
      <c r="AV724" s="16" t="s">
        <v>162</v>
      </c>
      <c r="AW724" s="16" t="s">
        <v>35</v>
      </c>
      <c r="AX724" s="16" t="s">
        <v>79</v>
      </c>
      <c r="AY724" s="268" t="s">
        <v>145</v>
      </c>
    </row>
    <row r="725" spans="1:65" s="14" customFormat="1" ht="11.25">
      <c r="B725" s="225"/>
      <c r="C725" s="226"/>
      <c r="D725" s="216" t="s">
        <v>153</v>
      </c>
      <c r="E725" s="227" t="s">
        <v>1</v>
      </c>
      <c r="F725" s="228" t="s">
        <v>862</v>
      </c>
      <c r="G725" s="226"/>
      <c r="H725" s="229">
        <v>2.2000000000000002</v>
      </c>
      <c r="I725" s="230"/>
      <c r="J725" s="226"/>
      <c r="K725" s="226"/>
      <c r="L725" s="231"/>
      <c r="M725" s="232"/>
      <c r="N725" s="233"/>
      <c r="O725" s="233"/>
      <c r="P725" s="233"/>
      <c r="Q725" s="233"/>
      <c r="R725" s="233"/>
      <c r="S725" s="233"/>
      <c r="T725" s="234"/>
      <c r="AT725" s="235" t="s">
        <v>153</v>
      </c>
      <c r="AU725" s="235" t="s">
        <v>86</v>
      </c>
      <c r="AV725" s="14" t="s">
        <v>86</v>
      </c>
      <c r="AW725" s="14" t="s">
        <v>35</v>
      </c>
      <c r="AX725" s="14" t="s">
        <v>79</v>
      </c>
      <c r="AY725" s="235" t="s">
        <v>145</v>
      </c>
    </row>
    <row r="726" spans="1:65" s="14" customFormat="1" ht="11.25">
      <c r="B726" s="225"/>
      <c r="C726" s="226"/>
      <c r="D726" s="216" t="s">
        <v>153</v>
      </c>
      <c r="E726" s="227" t="s">
        <v>1</v>
      </c>
      <c r="F726" s="228" t="s">
        <v>863</v>
      </c>
      <c r="G726" s="226"/>
      <c r="H726" s="229">
        <v>0.2</v>
      </c>
      <c r="I726" s="230"/>
      <c r="J726" s="226"/>
      <c r="K726" s="226"/>
      <c r="L726" s="231"/>
      <c r="M726" s="232"/>
      <c r="N726" s="233"/>
      <c r="O726" s="233"/>
      <c r="P726" s="233"/>
      <c r="Q726" s="233"/>
      <c r="R726" s="233"/>
      <c r="S726" s="233"/>
      <c r="T726" s="234"/>
      <c r="AT726" s="235" t="s">
        <v>153</v>
      </c>
      <c r="AU726" s="235" t="s">
        <v>86</v>
      </c>
      <c r="AV726" s="14" t="s">
        <v>86</v>
      </c>
      <c r="AW726" s="14" t="s">
        <v>35</v>
      </c>
      <c r="AX726" s="14" t="s">
        <v>79</v>
      </c>
      <c r="AY726" s="235" t="s">
        <v>145</v>
      </c>
    </row>
    <row r="727" spans="1:65" s="15" customFormat="1" ht="11.25">
      <c r="B727" s="236"/>
      <c r="C727" s="237"/>
      <c r="D727" s="216" t="s">
        <v>153</v>
      </c>
      <c r="E727" s="238" t="s">
        <v>1</v>
      </c>
      <c r="F727" s="239" t="s">
        <v>157</v>
      </c>
      <c r="G727" s="237"/>
      <c r="H727" s="240">
        <v>63.420999999999999</v>
      </c>
      <c r="I727" s="241"/>
      <c r="J727" s="237"/>
      <c r="K727" s="237"/>
      <c r="L727" s="242"/>
      <c r="M727" s="243"/>
      <c r="N727" s="244"/>
      <c r="O727" s="244"/>
      <c r="P727" s="244"/>
      <c r="Q727" s="244"/>
      <c r="R727" s="244"/>
      <c r="S727" s="244"/>
      <c r="T727" s="245"/>
      <c r="AT727" s="246" t="s">
        <v>153</v>
      </c>
      <c r="AU727" s="246" t="s">
        <v>86</v>
      </c>
      <c r="AV727" s="15" t="s">
        <v>151</v>
      </c>
      <c r="AW727" s="15" t="s">
        <v>35</v>
      </c>
      <c r="AX727" s="15" t="s">
        <v>84</v>
      </c>
      <c r="AY727" s="246" t="s">
        <v>145</v>
      </c>
    </row>
    <row r="728" spans="1:65" s="2" customFormat="1" ht="24" customHeight="1">
      <c r="A728" s="35"/>
      <c r="B728" s="36"/>
      <c r="C728" s="200" t="s">
        <v>864</v>
      </c>
      <c r="D728" s="200" t="s">
        <v>147</v>
      </c>
      <c r="E728" s="201" t="s">
        <v>865</v>
      </c>
      <c r="F728" s="202" t="s">
        <v>866</v>
      </c>
      <c r="G728" s="203" t="s">
        <v>219</v>
      </c>
      <c r="H728" s="204">
        <v>12.170999999999999</v>
      </c>
      <c r="I728" s="205"/>
      <c r="J728" s="206">
        <f>ROUND(I728*H728,2)</f>
        <v>0</v>
      </c>
      <c r="K728" s="207"/>
      <c r="L728" s="40"/>
      <c r="M728" s="208" t="s">
        <v>1</v>
      </c>
      <c r="N728" s="209" t="s">
        <v>44</v>
      </c>
      <c r="O728" s="72"/>
      <c r="P728" s="210">
        <f>O728*H728</f>
        <v>0</v>
      </c>
      <c r="Q728" s="210">
        <v>0</v>
      </c>
      <c r="R728" s="210">
        <f>Q728*H728</f>
        <v>0</v>
      </c>
      <c r="S728" s="210">
        <v>0</v>
      </c>
      <c r="T728" s="211">
        <f>S728*H728</f>
        <v>0</v>
      </c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R728" s="212" t="s">
        <v>244</v>
      </c>
      <c r="AT728" s="212" t="s">
        <v>147</v>
      </c>
      <c r="AU728" s="212" t="s">
        <v>86</v>
      </c>
      <c r="AY728" s="18" t="s">
        <v>145</v>
      </c>
      <c r="BE728" s="213">
        <f>IF(N728="základní",J728,0)</f>
        <v>0</v>
      </c>
      <c r="BF728" s="213">
        <f>IF(N728="snížená",J728,0)</f>
        <v>0</v>
      </c>
      <c r="BG728" s="213">
        <f>IF(N728="zákl. přenesená",J728,0)</f>
        <v>0</v>
      </c>
      <c r="BH728" s="213">
        <f>IF(N728="sníž. přenesená",J728,0)</f>
        <v>0</v>
      </c>
      <c r="BI728" s="213">
        <f>IF(N728="nulová",J728,0)</f>
        <v>0</v>
      </c>
      <c r="BJ728" s="18" t="s">
        <v>84</v>
      </c>
      <c r="BK728" s="213">
        <f>ROUND(I728*H728,2)</f>
        <v>0</v>
      </c>
      <c r="BL728" s="18" t="s">
        <v>244</v>
      </c>
      <c r="BM728" s="212" t="s">
        <v>867</v>
      </c>
    </row>
    <row r="729" spans="1:65" s="13" customFormat="1" ht="11.25">
      <c r="B729" s="214"/>
      <c r="C729" s="215"/>
      <c r="D729" s="216" t="s">
        <v>153</v>
      </c>
      <c r="E729" s="217" t="s">
        <v>1</v>
      </c>
      <c r="F729" s="218" t="s">
        <v>221</v>
      </c>
      <c r="G729" s="215"/>
      <c r="H729" s="217" t="s">
        <v>1</v>
      </c>
      <c r="I729" s="219"/>
      <c r="J729" s="215"/>
      <c r="K729" s="215"/>
      <c r="L729" s="220"/>
      <c r="M729" s="221"/>
      <c r="N729" s="222"/>
      <c r="O729" s="222"/>
      <c r="P729" s="222"/>
      <c r="Q729" s="222"/>
      <c r="R729" s="222"/>
      <c r="S729" s="222"/>
      <c r="T729" s="223"/>
      <c r="AT729" s="224" t="s">
        <v>153</v>
      </c>
      <c r="AU729" s="224" t="s">
        <v>86</v>
      </c>
      <c r="AV729" s="13" t="s">
        <v>84</v>
      </c>
      <c r="AW729" s="13" t="s">
        <v>35</v>
      </c>
      <c r="AX729" s="13" t="s">
        <v>79</v>
      </c>
      <c r="AY729" s="224" t="s">
        <v>145</v>
      </c>
    </row>
    <row r="730" spans="1:65" s="14" customFormat="1" ht="11.25">
      <c r="B730" s="225"/>
      <c r="C730" s="226"/>
      <c r="D730" s="216" t="s">
        <v>153</v>
      </c>
      <c r="E730" s="227" t="s">
        <v>1</v>
      </c>
      <c r="F730" s="228" t="s">
        <v>868</v>
      </c>
      <c r="G730" s="226"/>
      <c r="H730" s="229">
        <v>0.56699999999999995</v>
      </c>
      <c r="I730" s="230"/>
      <c r="J730" s="226"/>
      <c r="K730" s="226"/>
      <c r="L730" s="231"/>
      <c r="M730" s="232"/>
      <c r="N730" s="233"/>
      <c r="O730" s="233"/>
      <c r="P730" s="233"/>
      <c r="Q730" s="233"/>
      <c r="R730" s="233"/>
      <c r="S730" s="233"/>
      <c r="T730" s="234"/>
      <c r="AT730" s="235" t="s">
        <v>153</v>
      </c>
      <c r="AU730" s="235" t="s">
        <v>86</v>
      </c>
      <c r="AV730" s="14" t="s">
        <v>86</v>
      </c>
      <c r="AW730" s="14" t="s">
        <v>35</v>
      </c>
      <c r="AX730" s="14" t="s">
        <v>79</v>
      </c>
      <c r="AY730" s="235" t="s">
        <v>145</v>
      </c>
    </row>
    <row r="731" spans="1:65" s="14" customFormat="1" ht="11.25">
      <c r="B731" s="225"/>
      <c r="C731" s="226"/>
      <c r="D731" s="216" t="s">
        <v>153</v>
      </c>
      <c r="E731" s="227" t="s">
        <v>1</v>
      </c>
      <c r="F731" s="228" t="s">
        <v>869</v>
      </c>
      <c r="G731" s="226"/>
      <c r="H731" s="229">
        <v>1.413</v>
      </c>
      <c r="I731" s="230"/>
      <c r="J731" s="226"/>
      <c r="K731" s="226"/>
      <c r="L731" s="231"/>
      <c r="M731" s="232"/>
      <c r="N731" s="233"/>
      <c r="O731" s="233"/>
      <c r="P731" s="233"/>
      <c r="Q731" s="233"/>
      <c r="R731" s="233"/>
      <c r="S731" s="233"/>
      <c r="T731" s="234"/>
      <c r="AT731" s="235" t="s">
        <v>153</v>
      </c>
      <c r="AU731" s="235" t="s">
        <v>86</v>
      </c>
      <c r="AV731" s="14" t="s">
        <v>86</v>
      </c>
      <c r="AW731" s="14" t="s">
        <v>35</v>
      </c>
      <c r="AX731" s="14" t="s">
        <v>79</v>
      </c>
      <c r="AY731" s="235" t="s">
        <v>145</v>
      </c>
    </row>
    <row r="732" spans="1:65" s="14" customFormat="1" ht="11.25">
      <c r="B732" s="225"/>
      <c r="C732" s="226"/>
      <c r="D732" s="216" t="s">
        <v>153</v>
      </c>
      <c r="E732" s="227" t="s">
        <v>1</v>
      </c>
      <c r="F732" s="228" t="s">
        <v>870</v>
      </c>
      <c r="G732" s="226"/>
      <c r="H732" s="229">
        <v>5.0750000000000002</v>
      </c>
      <c r="I732" s="230"/>
      <c r="J732" s="226"/>
      <c r="K732" s="226"/>
      <c r="L732" s="231"/>
      <c r="M732" s="232"/>
      <c r="N732" s="233"/>
      <c r="O732" s="233"/>
      <c r="P732" s="233"/>
      <c r="Q732" s="233"/>
      <c r="R732" s="233"/>
      <c r="S732" s="233"/>
      <c r="T732" s="234"/>
      <c r="AT732" s="235" t="s">
        <v>153</v>
      </c>
      <c r="AU732" s="235" t="s">
        <v>86</v>
      </c>
      <c r="AV732" s="14" t="s">
        <v>86</v>
      </c>
      <c r="AW732" s="14" t="s">
        <v>35</v>
      </c>
      <c r="AX732" s="14" t="s">
        <v>79</v>
      </c>
      <c r="AY732" s="235" t="s">
        <v>145</v>
      </c>
    </row>
    <row r="733" spans="1:65" s="16" customFormat="1" ht="11.25">
      <c r="B733" s="258"/>
      <c r="C733" s="259"/>
      <c r="D733" s="216" t="s">
        <v>153</v>
      </c>
      <c r="E733" s="260" t="s">
        <v>1</v>
      </c>
      <c r="F733" s="261" t="s">
        <v>225</v>
      </c>
      <c r="G733" s="259"/>
      <c r="H733" s="262">
        <v>7.0549999999999997</v>
      </c>
      <c r="I733" s="263"/>
      <c r="J733" s="259"/>
      <c r="K733" s="259"/>
      <c r="L733" s="264"/>
      <c r="M733" s="265"/>
      <c r="N733" s="266"/>
      <c r="O733" s="266"/>
      <c r="P733" s="266"/>
      <c r="Q733" s="266"/>
      <c r="R733" s="266"/>
      <c r="S733" s="266"/>
      <c r="T733" s="267"/>
      <c r="AT733" s="268" t="s">
        <v>153</v>
      </c>
      <c r="AU733" s="268" t="s">
        <v>86</v>
      </c>
      <c r="AV733" s="16" t="s">
        <v>162</v>
      </c>
      <c r="AW733" s="16" t="s">
        <v>35</v>
      </c>
      <c r="AX733" s="16" t="s">
        <v>79</v>
      </c>
      <c r="AY733" s="268" t="s">
        <v>145</v>
      </c>
    </row>
    <row r="734" spans="1:65" s="13" customFormat="1" ht="11.25">
      <c r="B734" s="214"/>
      <c r="C734" s="215"/>
      <c r="D734" s="216" t="s">
        <v>153</v>
      </c>
      <c r="E734" s="217" t="s">
        <v>1</v>
      </c>
      <c r="F734" s="218" t="s">
        <v>871</v>
      </c>
      <c r="G734" s="215"/>
      <c r="H734" s="217" t="s">
        <v>1</v>
      </c>
      <c r="I734" s="219"/>
      <c r="J734" s="215"/>
      <c r="K734" s="215"/>
      <c r="L734" s="220"/>
      <c r="M734" s="221"/>
      <c r="N734" s="222"/>
      <c r="O734" s="222"/>
      <c r="P734" s="222"/>
      <c r="Q734" s="222"/>
      <c r="R734" s="222"/>
      <c r="S734" s="222"/>
      <c r="T734" s="223"/>
      <c r="AT734" s="224" t="s">
        <v>153</v>
      </c>
      <c r="AU734" s="224" t="s">
        <v>86</v>
      </c>
      <c r="AV734" s="13" t="s">
        <v>84</v>
      </c>
      <c r="AW734" s="13" t="s">
        <v>35</v>
      </c>
      <c r="AX734" s="13" t="s">
        <v>79</v>
      </c>
      <c r="AY734" s="224" t="s">
        <v>145</v>
      </c>
    </row>
    <row r="735" spans="1:65" s="14" customFormat="1" ht="11.25">
      <c r="B735" s="225"/>
      <c r="C735" s="226"/>
      <c r="D735" s="216" t="s">
        <v>153</v>
      </c>
      <c r="E735" s="227" t="s">
        <v>1</v>
      </c>
      <c r="F735" s="228" t="s">
        <v>872</v>
      </c>
      <c r="G735" s="226"/>
      <c r="H735" s="229">
        <v>3.3639999999999999</v>
      </c>
      <c r="I735" s="230"/>
      <c r="J735" s="226"/>
      <c r="K735" s="226"/>
      <c r="L735" s="231"/>
      <c r="M735" s="232"/>
      <c r="N735" s="233"/>
      <c r="O735" s="233"/>
      <c r="P735" s="233"/>
      <c r="Q735" s="233"/>
      <c r="R735" s="233"/>
      <c r="S735" s="233"/>
      <c r="T735" s="234"/>
      <c r="AT735" s="235" t="s">
        <v>153</v>
      </c>
      <c r="AU735" s="235" t="s">
        <v>86</v>
      </c>
      <c r="AV735" s="14" t="s">
        <v>86</v>
      </c>
      <c r="AW735" s="14" t="s">
        <v>35</v>
      </c>
      <c r="AX735" s="14" t="s">
        <v>79</v>
      </c>
      <c r="AY735" s="235" t="s">
        <v>145</v>
      </c>
    </row>
    <row r="736" spans="1:65" s="16" customFormat="1" ht="11.25">
      <c r="B736" s="258"/>
      <c r="C736" s="259"/>
      <c r="D736" s="216" t="s">
        <v>153</v>
      </c>
      <c r="E736" s="260" t="s">
        <v>1</v>
      </c>
      <c r="F736" s="261" t="s">
        <v>225</v>
      </c>
      <c r="G736" s="259"/>
      <c r="H736" s="262">
        <v>3.3639999999999999</v>
      </c>
      <c r="I736" s="263"/>
      <c r="J736" s="259"/>
      <c r="K736" s="259"/>
      <c r="L736" s="264"/>
      <c r="M736" s="265"/>
      <c r="N736" s="266"/>
      <c r="O736" s="266"/>
      <c r="P736" s="266"/>
      <c r="Q736" s="266"/>
      <c r="R736" s="266"/>
      <c r="S736" s="266"/>
      <c r="T736" s="267"/>
      <c r="AT736" s="268" t="s">
        <v>153</v>
      </c>
      <c r="AU736" s="268" t="s">
        <v>86</v>
      </c>
      <c r="AV736" s="16" t="s">
        <v>162</v>
      </c>
      <c r="AW736" s="16" t="s">
        <v>35</v>
      </c>
      <c r="AX736" s="16" t="s">
        <v>79</v>
      </c>
      <c r="AY736" s="268" t="s">
        <v>145</v>
      </c>
    </row>
    <row r="737" spans="1:65" s="13" customFormat="1" ht="11.25">
      <c r="B737" s="214"/>
      <c r="C737" s="215"/>
      <c r="D737" s="216" t="s">
        <v>153</v>
      </c>
      <c r="E737" s="217" t="s">
        <v>1</v>
      </c>
      <c r="F737" s="218" t="s">
        <v>228</v>
      </c>
      <c r="G737" s="215"/>
      <c r="H737" s="217" t="s">
        <v>1</v>
      </c>
      <c r="I737" s="219"/>
      <c r="J737" s="215"/>
      <c r="K737" s="215"/>
      <c r="L737" s="220"/>
      <c r="M737" s="221"/>
      <c r="N737" s="222"/>
      <c r="O737" s="222"/>
      <c r="P737" s="222"/>
      <c r="Q737" s="222"/>
      <c r="R737" s="222"/>
      <c r="S737" s="222"/>
      <c r="T737" s="223"/>
      <c r="AT737" s="224" t="s">
        <v>153</v>
      </c>
      <c r="AU737" s="224" t="s">
        <v>86</v>
      </c>
      <c r="AV737" s="13" t="s">
        <v>84</v>
      </c>
      <c r="AW737" s="13" t="s">
        <v>35</v>
      </c>
      <c r="AX737" s="13" t="s">
        <v>79</v>
      </c>
      <c r="AY737" s="224" t="s">
        <v>145</v>
      </c>
    </row>
    <row r="738" spans="1:65" s="14" customFormat="1" ht="11.25">
      <c r="B738" s="225"/>
      <c r="C738" s="226"/>
      <c r="D738" s="216" t="s">
        <v>153</v>
      </c>
      <c r="E738" s="227" t="s">
        <v>1</v>
      </c>
      <c r="F738" s="228" t="s">
        <v>873</v>
      </c>
      <c r="G738" s="226"/>
      <c r="H738" s="229">
        <v>1.2370000000000001</v>
      </c>
      <c r="I738" s="230"/>
      <c r="J738" s="226"/>
      <c r="K738" s="226"/>
      <c r="L738" s="231"/>
      <c r="M738" s="232"/>
      <c r="N738" s="233"/>
      <c r="O738" s="233"/>
      <c r="P738" s="233"/>
      <c r="Q738" s="233"/>
      <c r="R738" s="233"/>
      <c r="S738" s="233"/>
      <c r="T738" s="234"/>
      <c r="AT738" s="235" t="s">
        <v>153</v>
      </c>
      <c r="AU738" s="235" t="s">
        <v>86</v>
      </c>
      <c r="AV738" s="14" t="s">
        <v>86</v>
      </c>
      <c r="AW738" s="14" t="s">
        <v>35</v>
      </c>
      <c r="AX738" s="14" t="s">
        <v>79</v>
      </c>
      <c r="AY738" s="235" t="s">
        <v>145</v>
      </c>
    </row>
    <row r="739" spans="1:65" s="14" customFormat="1" ht="11.25">
      <c r="B739" s="225"/>
      <c r="C739" s="226"/>
      <c r="D739" s="216" t="s">
        <v>153</v>
      </c>
      <c r="E739" s="227" t="s">
        <v>1</v>
      </c>
      <c r="F739" s="228" t="s">
        <v>874</v>
      </c>
      <c r="G739" s="226"/>
      <c r="H739" s="229">
        <v>0.29199999999999998</v>
      </c>
      <c r="I739" s="230"/>
      <c r="J739" s="226"/>
      <c r="K739" s="226"/>
      <c r="L739" s="231"/>
      <c r="M739" s="232"/>
      <c r="N739" s="233"/>
      <c r="O739" s="233"/>
      <c r="P739" s="233"/>
      <c r="Q739" s="233"/>
      <c r="R739" s="233"/>
      <c r="S739" s="233"/>
      <c r="T739" s="234"/>
      <c r="AT739" s="235" t="s">
        <v>153</v>
      </c>
      <c r="AU739" s="235" t="s">
        <v>86</v>
      </c>
      <c r="AV739" s="14" t="s">
        <v>86</v>
      </c>
      <c r="AW739" s="14" t="s">
        <v>35</v>
      </c>
      <c r="AX739" s="14" t="s">
        <v>79</v>
      </c>
      <c r="AY739" s="235" t="s">
        <v>145</v>
      </c>
    </row>
    <row r="740" spans="1:65" s="14" customFormat="1" ht="11.25">
      <c r="B740" s="225"/>
      <c r="C740" s="226"/>
      <c r="D740" s="216" t="s">
        <v>153</v>
      </c>
      <c r="E740" s="227" t="s">
        <v>1</v>
      </c>
      <c r="F740" s="228" t="s">
        <v>875</v>
      </c>
      <c r="G740" s="226"/>
      <c r="H740" s="229">
        <v>0.223</v>
      </c>
      <c r="I740" s="230"/>
      <c r="J740" s="226"/>
      <c r="K740" s="226"/>
      <c r="L740" s="231"/>
      <c r="M740" s="232"/>
      <c r="N740" s="233"/>
      <c r="O740" s="233"/>
      <c r="P740" s="233"/>
      <c r="Q740" s="233"/>
      <c r="R740" s="233"/>
      <c r="S740" s="233"/>
      <c r="T740" s="234"/>
      <c r="AT740" s="235" t="s">
        <v>153</v>
      </c>
      <c r="AU740" s="235" t="s">
        <v>86</v>
      </c>
      <c r="AV740" s="14" t="s">
        <v>86</v>
      </c>
      <c r="AW740" s="14" t="s">
        <v>35</v>
      </c>
      <c r="AX740" s="14" t="s">
        <v>79</v>
      </c>
      <c r="AY740" s="235" t="s">
        <v>145</v>
      </c>
    </row>
    <row r="741" spans="1:65" s="16" customFormat="1" ht="11.25">
      <c r="B741" s="258"/>
      <c r="C741" s="259"/>
      <c r="D741" s="216" t="s">
        <v>153</v>
      </c>
      <c r="E741" s="260" t="s">
        <v>1</v>
      </c>
      <c r="F741" s="261" t="s">
        <v>225</v>
      </c>
      <c r="G741" s="259"/>
      <c r="H741" s="262">
        <v>1.752</v>
      </c>
      <c r="I741" s="263"/>
      <c r="J741" s="259"/>
      <c r="K741" s="259"/>
      <c r="L741" s="264"/>
      <c r="M741" s="265"/>
      <c r="N741" s="266"/>
      <c r="O741" s="266"/>
      <c r="P741" s="266"/>
      <c r="Q741" s="266"/>
      <c r="R741" s="266"/>
      <c r="S741" s="266"/>
      <c r="T741" s="267"/>
      <c r="AT741" s="268" t="s">
        <v>153</v>
      </c>
      <c r="AU741" s="268" t="s">
        <v>86</v>
      </c>
      <c r="AV741" s="16" t="s">
        <v>162</v>
      </c>
      <c r="AW741" s="16" t="s">
        <v>35</v>
      </c>
      <c r="AX741" s="16" t="s">
        <v>79</v>
      </c>
      <c r="AY741" s="268" t="s">
        <v>145</v>
      </c>
    </row>
    <row r="742" spans="1:65" s="15" customFormat="1" ht="11.25">
      <c r="B742" s="236"/>
      <c r="C742" s="237"/>
      <c r="D742" s="216" t="s">
        <v>153</v>
      </c>
      <c r="E742" s="238" t="s">
        <v>1</v>
      </c>
      <c r="F742" s="239" t="s">
        <v>157</v>
      </c>
      <c r="G742" s="237"/>
      <c r="H742" s="240">
        <v>12.170999999999999</v>
      </c>
      <c r="I742" s="241"/>
      <c r="J742" s="237"/>
      <c r="K742" s="237"/>
      <c r="L742" s="242"/>
      <c r="M742" s="243"/>
      <c r="N742" s="244"/>
      <c r="O742" s="244"/>
      <c r="P742" s="244"/>
      <c r="Q742" s="244"/>
      <c r="R742" s="244"/>
      <c r="S742" s="244"/>
      <c r="T742" s="245"/>
      <c r="AT742" s="246" t="s">
        <v>153</v>
      </c>
      <c r="AU742" s="246" t="s">
        <v>86</v>
      </c>
      <c r="AV742" s="15" t="s">
        <v>151</v>
      </c>
      <c r="AW742" s="15" t="s">
        <v>35</v>
      </c>
      <c r="AX742" s="15" t="s">
        <v>84</v>
      </c>
      <c r="AY742" s="246" t="s">
        <v>145</v>
      </c>
    </row>
    <row r="743" spans="1:65" s="2" customFormat="1" ht="16.5" customHeight="1">
      <c r="A743" s="35"/>
      <c r="B743" s="36"/>
      <c r="C743" s="247" t="s">
        <v>876</v>
      </c>
      <c r="D743" s="247" t="s">
        <v>211</v>
      </c>
      <c r="E743" s="248" t="s">
        <v>877</v>
      </c>
      <c r="F743" s="249" t="s">
        <v>878</v>
      </c>
      <c r="G743" s="250" t="s">
        <v>199</v>
      </c>
      <c r="H743" s="251">
        <v>2.3E-2</v>
      </c>
      <c r="I743" s="252"/>
      <c r="J743" s="253">
        <f>ROUND(I743*H743,2)</f>
        <v>0</v>
      </c>
      <c r="K743" s="254"/>
      <c r="L743" s="255"/>
      <c r="M743" s="256" t="s">
        <v>1</v>
      </c>
      <c r="N743" s="257" t="s">
        <v>44</v>
      </c>
      <c r="O743" s="72"/>
      <c r="P743" s="210">
        <f>O743*H743</f>
        <v>0</v>
      </c>
      <c r="Q743" s="210">
        <v>1</v>
      </c>
      <c r="R743" s="210">
        <f>Q743*H743</f>
        <v>2.3E-2</v>
      </c>
      <c r="S743" s="210">
        <v>0</v>
      </c>
      <c r="T743" s="211">
        <f>S743*H743</f>
        <v>0</v>
      </c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  <c r="AR743" s="212" t="s">
        <v>374</v>
      </c>
      <c r="AT743" s="212" t="s">
        <v>211</v>
      </c>
      <c r="AU743" s="212" t="s">
        <v>86</v>
      </c>
      <c r="AY743" s="18" t="s">
        <v>145</v>
      </c>
      <c r="BE743" s="213">
        <f>IF(N743="základní",J743,0)</f>
        <v>0</v>
      </c>
      <c r="BF743" s="213">
        <f>IF(N743="snížená",J743,0)</f>
        <v>0</v>
      </c>
      <c r="BG743" s="213">
        <f>IF(N743="zákl. přenesená",J743,0)</f>
        <v>0</v>
      </c>
      <c r="BH743" s="213">
        <f>IF(N743="sníž. přenesená",J743,0)</f>
        <v>0</v>
      </c>
      <c r="BI743" s="213">
        <f>IF(N743="nulová",J743,0)</f>
        <v>0</v>
      </c>
      <c r="BJ743" s="18" t="s">
        <v>84</v>
      </c>
      <c r="BK743" s="213">
        <f>ROUND(I743*H743,2)</f>
        <v>0</v>
      </c>
      <c r="BL743" s="18" t="s">
        <v>244</v>
      </c>
      <c r="BM743" s="212" t="s">
        <v>879</v>
      </c>
    </row>
    <row r="744" spans="1:65" s="14" customFormat="1" ht="22.5">
      <c r="B744" s="225"/>
      <c r="C744" s="226"/>
      <c r="D744" s="216" t="s">
        <v>153</v>
      </c>
      <c r="E744" s="227" t="s">
        <v>1</v>
      </c>
      <c r="F744" s="228" t="s">
        <v>880</v>
      </c>
      <c r="G744" s="226"/>
      <c r="H744" s="229">
        <v>1.9E-2</v>
      </c>
      <c r="I744" s="230"/>
      <c r="J744" s="226"/>
      <c r="K744" s="226"/>
      <c r="L744" s="231"/>
      <c r="M744" s="232"/>
      <c r="N744" s="233"/>
      <c r="O744" s="233"/>
      <c r="P744" s="233"/>
      <c r="Q744" s="233"/>
      <c r="R744" s="233"/>
      <c r="S744" s="233"/>
      <c r="T744" s="234"/>
      <c r="AT744" s="235" t="s">
        <v>153</v>
      </c>
      <c r="AU744" s="235" t="s">
        <v>86</v>
      </c>
      <c r="AV744" s="14" t="s">
        <v>86</v>
      </c>
      <c r="AW744" s="14" t="s">
        <v>35</v>
      </c>
      <c r="AX744" s="14" t="s">
        <v>79</v>
      </c>
      <c r="AY744" s="235" t="s">
        <v>145</v>
      </c>
    </row>
    <row r="745" spans="1:65" s="14" customFormat="1" ht="22.5">
      <c r="B745" s="225"/>
      <c r="C745" s="226"/>
      <c r="D745" s="216" t="s">
        <v>153</v>
      </c>
      <c r="E745" s="227" t="s">
        <v>1</v>
      </c>
      <c r="F745" s="228" t="s">
        <v>881</v>
      </c>
      <c r="G745" s="226"/>
      <c r="H745" s="229">
        <v>4.0000000000000001E-3</v>
      </c>
      <c r="I745" s="230"/>
      <c r="J745" s="226"/>
      <c r="K745" s="226"/>
      <c r="L745" s="231"/>
      <c r="M745" s="232"/>
      <c r="N745" s="233"/>
      <c r="O745" s="233"/>
      <c r="P745" s="233"/>
      <c r="Q745" s="233"/>
      <c r="R745" s="233"/>
      <c r="S745" s="233"/>
      <c r="T745" s="234"/>
      <c r="AT745" s="235" t="s">
        <v>153</v>
      </c>
      <c r="AU745" s="235" t="s">
        <v>86</v>
      </c>
      <c r="AV745" s="14" t="s">
        <v>86</v>
      </c>
      <c r="AW745" s="14" t="s">
        <v>35</v>
      </c>
      <c r="AX745" s="14" t="s">
        <v>79</v>
      </c>
      <c r="AY745" s="235" t="s">
        <v>145</v>
      </c>
    </row>
    <row r="746" spans="1:65" s="15" customFormat="1" ht="11.25">
      <c r="B746" s="236"/>
      <c r="C746" s="237"/>
      <c r="D746" s="216" t="s">
        <v>153</v>
      </c>
      <c r="E746" s="238" t="s">
        <v>1</v>
      </c>
      <c r="F746" s="239" t="s">
        <v>157</v>
      </c>
      <c r="G746" s="237"/>
      <c r="H746" s="240">
        <v>2.3E-2</v>
      </c>
      <c r="I746" s="241"/>
      <c r="J746" s="237"/>
      <c r="K746" s="237"/>
      <c r="L746" s="242"/>
      <c r="M746" s="243"/>
      <c r="N746" s="244"/>
      <c r="O746" s="244"/>
      <c r="P746" s="244"/>
      <c r="Q746" s="244"/>
      <c r="R746" s="244"/>
      <c r="S746" s="244"/>
      <c r="T746" s="245"/>
      <c r="AT746" s="246" t="s">
        <v>153</v>
      </c>
      <c r="AU746" s="246" t="s">
        <v>86</v>
      </c>
      <c r="AV746" s="15" t="s">
        <v>151</v>
      </c>
      <c r="AW746" s="15" t="s">
        <v>35</v>
      </c>
      <c r="AX746" s="15" t="s">
        <v>84</v>
      </c>
      <c r="AY746" s="246" t="s">
        <v>145</v>
      </c>
    </row>
    <row r="747" spans="1:65" s="2" customFormat="1" ht="24" customHeight="1">
      <c r="A747" s="35"/>
      <c r="B747" s="36"/>
      <c r="C747" s="200" t="s">
        <v>882</v>
      </c>
      <c r="D747" s="200" t="s">
        <v>147</v>
      </c>
      <c r="E747" s="201" t="s">
        <v>883</v>
      </c>
      <c r="F747" s="202" t="s">
        <v>884</v>
      </c>
      <c r="G747" s="203" t="s">
        <v>219</v>
      </c>
      <c r="H747" s="204">
        <v>63.420999999999999</v>
      </c>
      <c r="I747" s="205"/>
      <c r="J747" s="206">
        <f>ROUND(I747*H747,2)</f>
        <v>0</v>
      </c>
      <c r="K747" s="207"/>
      <c r="L747" s="40"/>
      <c r="M747" s="208" t="s">
        <v>1</v>
      </c>
      <c r="N747" s="209" t="s">
        <v>44</v>
      </c>
      <c r="O747" s="72"/>
      <c r="P747" s="210">
        <f>O747*H747</f>
        <v>0</v>
      </c>
      <c r="Q747" s="210">
        <v>4.0000000000000002E-4</v>
      </c>
      <c r="R747" s="210">
        <f>Q747*H747</f>
        <v>2.5368399999999999E-2</v>
      </c>
      <c r="S747" s="210">
        <v>0</v>
      </c>
      <c r="T747" s="211">
        <f>S747*H747</f>
        <v>0</v>
      </c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R747" s="212" t="s">
        <v>244</v>
      </c>
      <c r="AT747" s="212" t="s">
        <v>147</v>
      </c>
      <c r="AU747" s="212" t="s">
        <v>86</v>
      </c>
      <c r="AY747" s="18" t="s">
        <v>145</v>
      </c>
      <c r="BE747" s="213">
        <f>IF(N747="základní",J747,0)</f>
        <v>0</v>
      </c>
      <c r="BF747" s="213">
        <f>IF(N747="snížená",J747,0)</f>
        <v>0</v>
      </c>
      <c r="BG747" s="213">
        <f>IF(N747="zákl. přenesená",J747,0)</f>
        <v>0</v>
      </c>
      <c r="BH747" s="213">
        <f>IF(N747="sníž. přenesená",J747,0)</f>
        <v>0</v>
      </c>
      <c r="BI747" s="213">
        <f>IF(N747="nulová",J747,0)</f>
        <v>0</v>
      </c>
      <c r="BJ747" s="18" t="s">
        <v>84</v>
      </c>
      <c r="BK747" s="213">
        <f>ROUND(I747*H747,2)</f>
        <v>0</v>
      </c>
      <c r="BL747" s="18" t="s">
        <v>244</v>
      </c>
      <c r="BM747" s="212" t="s">
        <v>885</v>
      </c>
    </row>
    <row r="748" spans="1:65" s="14" customFormat="1" ht="22.5">
      <c r="B748" s="225"/>
      <c r="C748" s="226"/>
      <c r="D748" s="216" t="s">
        <v>153</v>
      </c>
      <c r="E748" s="227" t="s">
        <v>1</v>
      </c>
      <c r="F748" s="228" t="s">
        <v>886</v>
      </c>
      <c r="G748" s="226"/>
      <c r="H748" s="229">
        <v>38.89</v>
      </c>
      <c r="I748" s="230"/>
      <c r="J748" s="226"/>
      <c r="K748" s="226"/>
      <c r="L748" s="231"/>
      <c r="M748" s="232"/>
      <c r="N748" s="233"/>
      <c r="O748" s="233"/>
      <c r="P748" s="233"/>
      <c r="Q748" s="233"/>
      <c r="R748" s="233"/>
      <c r="S748" s="233"/>
      <c r="T748" s="234"/>
      <c r="AT748" s="235" t="s">
        <v>153</v>
      </c>
      <c r="AU748" s="235" t="s">
        <v>86</v>
      </c>
      <c r="AV748" s="14" t="s">
        <v>86</v>
      </c>
      <c r="AW748" s="14" t="s">
        <v>35</v>
      </c>
      <c r="AX748" s="14" t="s">
        <v>79</v>
      </c>
      <c r="AY748" s="235" t="s">
        <v>145</v>
      </c>
    </row>
    <row r="749" spans="1:65" s="14" customFormat="1" ht="22.5">
      <c r="B749" s="225"/>
      <c r="C749" s="226"/>
      <c r="D749" s="216" t="s">
        <v>153</v>
      </c>
      <c r="E749" s="227" t="s">
        <v>1</v>
      </c>
      <c r="F749" s="228" t="s">
        <v>887</v>
      </c>
      <c r="G749" s="226"/>
      <c r="H749" s="229">
        <v>13.795999999999999</v>
      </c>
      <c r="I749" s="230"/>
      <c r="J749" s="226"/>
      <c r="K749" s="226"/>
      <c r="L749" s="231"/>
      <c r="M749" s="232"/>
      <c r="N749" s="233"/>
      <c r="O749" s="233"/>
      <c r="P749" s="233"/>
      <c r="Q749" s="233"/>
      <c r="R749" s="233"/>
      <c r="S749" s="233"/>
      <c r="T749" s="234"/>
      <c r="AT749" s="235" t="s">
        <v>153</v>
      </c>
      <c r="AU749" s="235" t="s">
        <v>86</v>
      </c>
      <c r="AV749" s="14" t="s">
        <v>86</v>
      </c>
      <c r="AW749" s="14" t="s">
        <v>35</v>
      </c>
      <c r="AX749" s="14" t="s">
        <v>79</v>
      </c>
      <c r="AY749" s="235" t="s">
        <v>145</v>
      </c>
    </row>
    <row r="750" spans="1:65" s="14" customFormat="1" ht="22.5">
      <c r="B750" s="225"/>
      <c r="C750" s="226"/>
      <c r="D750" s="216" t="s">
        <v>153</v>
      </c>
      <c r="E750" s="227" t="s">
        <v>1</v>
      </c>
      <c r="F750" s="228" t="s">
        <v>888</v>
      </c>
      <c r="G750" s="226"/>
      <c r="H750" s="229">
        <v>8.3350000000000009</v>
      </c>
      <c r="I750" s="230"/>
      <c r="J750" s="226"/>
      <c r="K750" s="226"/>
      <c r="L750" s="231"/>
      <c r="M750" s="232"/>
      <c r="N750" s="233"/>
      <c r="O750" s="233"/>
      <c r="P750" s="233"/>
      <c r="Q750" s="233"/>
      <c r="R750" s="233"/>
      <c r="S750" s="233"/>
      <c r="T750" s="234"/>
      <c r="AT750" s="235" t="s">
        <v>153</v>
      </c>
      <c r="AU750" s="235" t="s">
        <v>86</v>
      </c>
      <c r="AV750" s="14" t="s">
        <v>86</v>
      </c>
      <c r="AW750" s="14" t="s">
        <v>35</v>
      </c>
      <c r="AX750" s="14" t="s">
        <v>79</v>
      </c>
      <c r="AY750" s="235" t="s">
        <v>145</v>
      </c>
    </row>
    <row r="751" spans="1:65" s="14" customFormat="1" ht="11.25">
      <c r="B751" s="225"/>
      <c r="C751" s="226"/>
      <c r="D751" s="216" t="s">
        <v>153</v>
      </c>
      <c r="E751" s="227" t="s">
        <v>1</v>
      </c>
      <c r="F751" s="228" t="s">
        <v>862</v>
      </c>
      <c r="G751" s="226"/>
      <c r="H751" s="229">
        <v>2.2000000000000002</v>
      </c>
      <c r="I751" s="230"/>
      <c r="J751" s="226"/>
      <c r="K751" s="226"/>
      <c r="L751" s="231"/>
      <c r="M751" s="232"/>
      <c r="N751" s="233"/>
      <c r="O751" s="233"/>
      <c r="P751" s="233"/>
      <c r="Q751" s="233"/>
      <c r="R751" s="233"/>
      <c r="S751" s="233"/>
      <c r="T751" s="234"/>
      <c r="AT751" s="235" t="s">
        <v>153</v>
      </c>
      <c r="AU751" s="235" t="s">
        <v>86</v>
      </c>
      <c r="AV751" s="14" t="s">
        <v>86</v>
      </c>
      <c r="AW751" s="14" t="s">
        <v>35</v>
      </c>
      <c r="AX751" s="14" t="s">
        <v>79</v>
      </c>
      <c r="AY751" s="235" t="s">
        <v>145</v>
      </c>
    </row>
    <row r="752" spans="1:65" s="14" customFormat="1" ht="11.25">
      <c r="B752" s="225"/>
      <c r="C752" s="226"/>
      <c r="D752" s="216" t="s">
        <v>153</v>
      </c>
      <c r="E752" s="227" t="s">
        <v>1</v>
      </c>
      <c r="F752" s="228" t="s">
        <v>863</v>
      </c>
      <c r="G752" s="226"/>
      <c r="H752" s="229">
        <v>0.2</v>
      </c>
      <c r="I752" s="230"/>
      <c r="J752" s="226"/>
      <c r="K752" s="226"/>
      <c r="L752" s="231"/>
      <c r="M752" s="232"/>
      <c r="N752" s="233"/>
      <c r="O752" s="233"/>
      <c r="P752" s="233"/>
      <c r="Q752" s="233"/>
      <c r="R752" s="233"/>
      <c r="S752" s="233"/>
      <c r="T752" s="234"/>
      <c r="AT752" s="235" t="s">
        <v>153</v>
      </c>
      <c r="AU752" s="235" t="s">
        <v>86</v>
      </c>
      <c r="AV752" s="14" t="s">
        <v>86</v>
      </c>
      <c r="AW752" s="14" t="s">
        <v>35</v>
      </c>
      <c r="AX752" s="14" t="s">
        <v>79</v>
      </c>
      <c r="AY752" s="235" t="s">
        <v>145</v>
      </c>
    </row>
    <row r="753" spans="1:65" s="15" customFormat="1" ht="11.25">
      <c r="B753" s="236"/>
      <c r="C753" s="237"/>
      <c r="D753" s="216" t="s">
        <v>153</v>
      </c>
      <c r="E753" s="238" t="s">
        <v>1</v>
      </c>
      <c r="F753" s="239" t="s">
        <v>157</v>
      </c>
      <c r="G753" s="237"/>
      <c r="H753" s="240">
        <v>63.420999999999999</v>
      </c>
      <c r="I753" s="241"/>
      <c r="J753" s="237"/>
      <c r="K753" s="237"/>
      <c r="L753" s="242"/>
      <c r="M753" s="243"/>
      <c r="N753" s="244"/>
      <c r="O753" s="244"/>
      <c r="P753" s="244"/>
      <c r="Q753" s="244"/>
      <c r="R753" s="244"/>
      <c r="S753" s="244"/>
      <c r="T753" s="245"/>
      <c r="AT753" s="246" t="s">
        <v>153</v>
      </c>
      <c r="AU753" s="246" t="s">
        <v>86</v>
      </c>
      <c r="AV753" s="15" t="s">
        <v>151</v>
      </c>
      <c r="AW753" s="15" t="s">
        <v>35</v>
      </c>
      <c r="AX753" s="15" t="s">
        <v>84</v>
      </c>
      <c r="AY753" s="246" t="s">
        <v>145</v>
      </c>
    </row>
    <row r="754" spans="1:65" s="2" customFormat="1" ht="24" customHeight="1">
      <c r="A754" s="35"/>
      <c r="B754" s="36"/>
      <c r="C754" s="200" t="s">
        <v>889</v>
      </c>
      <c r="D754" s="200" t="s">
        <v>147</v>
      </c>
      <c r="E754" s="201" t="s">
        <v>890</v>
      </c>
      <c r="F754" s="202" t="s">
        <v>891</v>
      </c>
      <c r="G754" s="203" t="s">
        <v>219</v>
      </c>
      <c r="H754" s="204">
        <v>12.170999999999999</v>
      </c>
      <c r="I754" s="205"/>
      <c r="J754" s="206">
        <f>ROUND(I754*H754,2)</f>
        <v>0</v>
      </c>
      <c r="K754" s="207"/>
      <c r="L754" s="40"/>
      <c r="M754" s="208" t="s">
        <v>1</v>
      </c>
      <c r="N754" s="209" t="s">
        <v>44</v>
      </c>
      <c r="O754" s="72"/>
      <c r="P754" s="210">
        <f>O754*H754</f>
        <v>0</v>
      </c>
      <c r="Q754" s="210">
        <v>4.0000000000000002E-4</v>
      </c>
      <c r="R754" s="210">
        <f>Q754*H754</f>
        <v>4.8684000000000002E-3</v>
      </c>
      <c r="S754" s="210">
        <v>0</v>
      </c>
      <c r="T754" s="211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212" t="s">
        <v>244</v>
      </c>
      <c r="AT754" s="212" t="s">
        <v>147</v>
      </c>
      <c r="AU754" s="212" t="s">
        <v>86</v>
      </c>
      <c r="AY754" s="18" t="s">
        <v>145</v>
      </c>
      <c r="BE754" s="213">
        <f>IF(N754="základní",J754,0)</f>
        <v>0</v>
      </c>
      <c r="BF754" s="213">
        <f>IF(N754="snížená",J754,0)</f>
        <v>0</v>
      </c>
      <c r="BG754" s="213">
        <f>IF(N754="zákl. přenesená",J754,0)</f>
        <v>0</v>
      </c>
      <c r="BH754" s="213">
        <f>IF(N754="sníž. přenesená",J754,0)</f>
        <v>0</v>
      </c>
      <c r="BI754" s="213">
        <f>IF(N754="nulová",J754,0)</f>
        <v>0</v>
      </c>
      <c r="BJ754" s="18" t="s">
        <v>84</v>
      </c>
      <c r="BK754" s="213">
        <f>ROUND(I754*H754,2)</f>
        <v>0</v>
      </c>
      <c r="BL754" s="18" t="s">
        <v>244</v>
      </c>
      <c r="BM754" s="212" t="s">
        <v>892</v>
      </c>
    </row>
    <row r="755" spans="1:65" s="14" customFormat="1" ht="22.5">
      <c r="B755" s="225"/>
      <c r="C755" s="226"/>
      <c r="D755" s="216" t="s">
        <v>153</v>
      </c>
      <c r="E755" s="227" t="s">
        <v>1</v>
      </c>
      <c r="F755" s="228" t="s">
        <v>893</v>
      </c>
      <c r="G755" s="226"/>
      <c r="H755" s="229">
        <v>7.0549999999999997</v>
      </c>
      <c r="I755" s="230"/>
      <c r="J755" s="226"/>
      <c r="K755" s="226"/>
      <c r="L755" s="231"/>
      <c r="M755" s="232"/>
      <c r="N755" s="233"/>
      <c r="O755" s="233"/>
      <c r="P755" s="233"/>
      <c r="Q755" s="233"/>
      <c r="R755" s="233"/>
      <c r="S755" s="233"/>
      <c r="T755" s="234"/>
      <c r="AT755" s="235" t="s">
        <v>153</v>
      </c>
      <c r="AU755" s="235" t="s">
        <v>86</v>
      </c>
      <c r="AV755" s="14" t="s">
        <v>86</v>
      </c>
      <c r="AW755" s="14" t="s">
        <v>35</v>
      </c>
      <c r="AX755" s="14" t="s">
        <v>79</v>
      </c>
      <c r="AY755" s="235" t="s">
        <v>145</v>
      </c>
    </row>
    <row r="756" spans="1:65" s="14" customFormat="1" ht="22.5">
      <c r="B756" s="225"/>
      <c r="C756" s="226"/>
      <c r="D756" s="216" t="s">
        <v>153</v>
      </c>
      <c r="E756" s="227" t="s">
        <v>1</v>
      </c>
      <c r="F756" s="228" t="s">
        <v>894</v>
      </c>
      <c r="G756" s="226"/>
      <c r="H756" s="229">
        <v>3.3639999999999999</v>
      </c>
      <c r="I756" s="230"/>
      <c r="J756" s="226"/>
      <c r="K756" s="226"/>
      <c r="L756" s="231"/>
      <c r="M756" s="232"/>
      <c r="N756" s="233"/>
      <c r="O756" s="233"/>
      <c r="P756" s="233"/>
      <c r="Q756" s="233"/>
      <c r="R756" s="233"/>
      <c r="S756" s="233"/>
      <c r="T756" s="234"/>
      <c r="AT756" s="235" t="s">
        <v>153</v>
      </c>
      <c r="AU756" s="235" t="s">
        <v>86</v>
      </c>
      <c r="AV756" s="14" t="s">
        <v>86</v>
      </c>
      <c r="AW756" s="14" t="s">
        <v>35</v>
      </c>
      <c r="AX756" s="14" t="s">
        <v>79</v>
      </c>
      <c r="AY756" s="235" t="s">
        <v>145</v>
      </c>
    </row>
    <row r="757" spans="1:65" s="14" customFormat="1" ht="22.5">
      <c r="B757" s="225"/>
      <c r="C757" s="226"/>
      <c r="D757" s="216" t="s">
        <v>153</v>
      </c>
      <c r="E757" s="227" t="s">
        <v>1</v>
      </c>
      <c r="F757" s="228" t="s">
        <v>895</v>
      </c>
      <c r="G757" s="226"/>
      <c r="H757" s="229">
        <v>1.752</v>
      </c>
      <c r="I757" s="230"/>
      <c r="J757" s="226"/>
      <c r="K757" s="226"/>
      <c r="L757" s="231"/>
      <c r="M757" s="232"/>
      <c r="N757" s="233"/>
      <c r="O757" s="233"/>
      <c r="P757" s="233"/>
      <c r="Q757" s="233"/>
      <c r="R757" s="233"/>
      <c r="S757" s="233"/>
      <c r="T757" s="234"/>
      <c r="AT757" s="235" t="s">
        <v>153</v>
      </c>
      <c r="AU757" s="235" t="s">
        <v>86</v>
      </c>
      <c r="AV757" s="14" t="s">
        <v>86</v>
      </c>
      <c r="AW757" s="14" t="s">
        <v>35</v>
      </c>
      <c r="AX757" s="14" t="s">
        <v>79</v>
      </c>
      <c r="AY757" s="235" t="s">
        <v>145</v>
      </c>
    </row>
    <row r="758" spans="1:65" s="15" customFormat="1" ht="11.25">
      <c r="B758" s="236"/>
      <c r="C758" s="237"/>
      <c r="D758" s="216" t="s">
        <v>153</v>
      </c>
      <c r="E758" s="238" t="s">
        <v>1</v>
      </c>
      <c r="F758" s="239" t="s">
        <v>157</v>
      </c>
      <c r="G758" s="237"/>
      <c r="H758" s="240">
        <v>12.170999999999999</v>
      </c>
      <c r="I758" s="241"/>
      <c r="J758" s="237"/>
      <c r="K758" s="237"/>
      <c r="L758" s="242"/>
      <c r="M758" s="243"/>
      <c r="N758" s="244"/>
      <c r="O758" s="244"/>
      <c r="P758" s="244"/>
      <c r="Q758" s="244"/>
      <c r="R758" s="244"/>
      <c r="S758" s="244"/>
      <c r="T758" s="245"/>
      <c r="AT758" s="246" t="s">
        <v>153</v>
      </c>
      <c r="AU758" s="246" t="s">
        <v>86</v>
      </c>
      <c r="AV758" s="15" t="s">
        <v>151</v>
      </c>
      <c r="AW758" s="15" t="s">
        <v>35</v>
      </c>
      <c r="AX758" s="15" t="s">
        <v>84</v>
      </c>
      <c r="AY758" s="246" t="s">
        <v>145</v>
      </c>
    </row>
    <row r="759" spans="1:65" s="2" customFormat="1" ht="16.5" customHeight="1">
      <c r="A759" s="35"/>
      <c r="B759" s="36"/>
      <c r="C759" s="247" t="s">
        <v>896</v>
      </c>
      <c r="D759" s="247" t="s">
        <v>211</v>
      </c>
      <c r="E759" s="248" t="s">
        <v>897</v>
      </c>
      <c r="F759" s="249" t="s">
        <v>898</v>
      </c>
      <c r="G759" s="250" t="s">
        <v>219</v>
      </c>
      <c r="H759" s="251">
        <v>86.930999999999997</v>
      </c>
      <c r="I759" s="252"/>
      <c r="J759" s="253">
        <f>ROUND(I759*H759,2)</f>
        <v>0</v>
      </c>
      <c r="K759" s="254"/>
      <c r="L759" s="255"/>
      <c r="M759" s="256" t="s">
        <v>1</v>
      </c>
      <c r="N759" s="257" t="s">
        <v>44</v>
      </c>
      <c r="O759" s="72"/>
      <c r="P759" s="210">
        <f>O759*H759</f>
        <v>0</v>
      </c>
      <c r="Q759" s="210">
        <v>4.4999999999999997E-3</v>
      </c>
      <c r="R759" s="210">
        <f>Q759*H759</f>
        <v>0.39118949999999997</v>
      </c>
      <c r="S759" s="210">
        <v>0</v>
      </c>
      <c r="T759" s="211">
        <f>S759*H759</f>
        <v>0</v>
      </c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R759" s="212" t="s">
        <v>374</v>
      </c>
      <c r="AT759" s="212" t="s">
        <v>211</v>
      </c>
      <c r="AU759" s="212" t="s">
        <v>86</v>
      </c>
      <c r="AY759" s="18" t="s">
        <v>145</v>
      </c>
      <c r="BE759" s="213">
        <f>IF(N759="základní",J759,0)</f>
        <v>0</v>
      </c>
      <c r="BF759" s="213">
        <f>IF(N759="snížená",J759,0)</f>
        <v>0</v>
      </c>
      <c r="BG759" s="213">
        <f>IF(N759="zákl. přenesená",J759,0)</f>
        <v>0</v>
      </c>
      <c r="BH759" s="213">
        <f>IF(N759="sníž. přenesená",J759,0)</f>
        <v>0</v>
      </c>
      <c r="BI759" s="213">
        <f>IF(N759="nulová",J759,0)</f>
        <v>0</v>
      </c>
      <c r="BJ759" s="18" t="s">
        <v>84</v>
      </c>
      <c r="BK759" s="213">
        <f>ROUND(I759*H759,2)</f>
        <v>0</v>
      </c>
      <c r="BL759" s="18" t="s">
        <v>244</v>
      </c>
      <c r="BM759" s="212" t="s">
        <v>899</v>
      </c>
    </row>
    <row r="760" spans="1:65" s="14" customFormat="1" ht="22.5">
      <c r="B760" s="225"/>
      <c r="C760" s="226"/>
      <c r="D760" s="216" t="s">
        <v>153</v>
      </c>
      <c r="E760" s="227" t="s">
        <v>1</v>
      </c>
      <c r="F760" s="228" t="s">
        <v>900</v>
      </c>
      <c r="G760" s="226"/>
      <c r="H760" s="229">
        <v>72.933999999999997</v>
      </c>
      <c r="I760" s="230"/>
      <c r="J760" s="226"/>
      <c r="K760" s="226"/>
      <c r="L760" s="231"/>
      <c r="M760" s="232"/>
      <c r="N760" s="233"/>
      <c r="O760" s="233"/>
      <c r="P760" s="233"/>
      <c r="Q760" s="233"/>
      <c r="R760" s="233"/>
      <c r="S760" s="233"/>
      <c r="T760" s="234"/>
      <c r="AT760" s="235" t="s">
        <v>153</v>
      </c>
      <c r="AU760" s="235" t="s">
        <v>86</v>
      </c>
      <c r="AV760" s="14" t="s">
        <v>86</v>
      </c>
      <c r="AW760" s="14" t="s">
        <v>35</v>
      </c>
      <c r="AX760" s="14" t="s">
        <v>79</v>
      </c>
      <c r="AY760" s="235" t="s">
        <v>145</v>
      </c>
    </row>
    <row r="761" spans="1:65" s="14" customFormat="1" ht="22.5">
      <c r="B761" s="225"/>
      <c r="C761" s="226"/>
      <c r="D761" s="216" t="s">
        <v>153</v>
      </c>
      <c r="E761" s="227" t="s">
        <v>1</v>
      </c>
      <c r="F761" s="228" t="s">
        <v>901</v>
      </c>
      <c r="G761" s="226"/>
      <c r="H761" s="229">
        <v>13.997</v>
      </c>
      <c r="I761" s="230"/>
      <c r="J761" s="226"/>
      <c r="K761" s="226"/>
      <c r="L761" s="231"/>
      <c r="M761" s="232"/>
      <c r="N761" s="233"/>
      <c r="O761" s="233"/>
      <c r="P761" s="233"/>
      <c r="Q761" s="233"/>
      <c r="R761" s="233"/>
      <c r="S761" s="233"/>
      <c r="T761" s="234"/>
      <c r="AT761" s="235" t="s">
        <v>153</v>
      </c>
      <c r="AU761" s="235" t="s">
        <v>86</v>
      </c>
      <c r="AV761" s="14" t="s">
        <v>86</v>
      </c>
      <c r="AW761" s="14" t="s">
        <v>35</v>
      </c>
      <c r="AX761" s="14" t="s">
        <v>79</v>
      </c>
      <c r="AY761" s="235" t="s">
        <v>145</v>
      </c>
    </row>
    <row r="762" spans="1:65" s="15" customFormat="1" ht="11.25">
      <c r="B762" s="236"/>
      <c r="C762" s="237"/>
      <c r="D762" s="216" t="s">
        <v>153</v>
      </c>
      <c r="E762" s="238" t="s">
        <v>1</v>
      </c>
      <c r="F762" s="239" t="s">
        <v>157</v>
      </c>
      <c r="G762" s="237"/>
      <c r="H762" s="240">
        <v>86.930999999999997</v>
      </c>
      <c r="I762" s="241"/>
      <c r="J762" s="237"/>
      <c r="K762" s="237"/>
      <c r="L762" s="242"/>
      <c r="M762" s="243"/>
      <c r="N762" s="244"/>
      <c r="O762" s="244"/>
      <c r="P762" s="244"/>
      <c r="Q762" s="244"/>
      <c r="R762" s="244"/>
      <c r="S762" s="244"/>
      <c r="T762" s="245"/>
      <c r="AT762" s="246" t="s">
        <v>153</v>
      </c>
      <c r="AU762" s="246" t="s">
        <v>86</v>
      </c>
      <c r="AV762" s="15" t="s">
        <v>151</v>
      </c>
      <c r="AW762" s="15" t="s">
        <v>35</v>
      </c>
      <c r="AX762" s="15" t="s">
        <v>84</v>
      </c>
      <c r="AY762" s="246" t="s">
        <v>145</v>
      </c>
    </row>
    <row r="763" spans="1:65" s="2" customFormat="1" ht="24" customHeight="1">
      <c r="A763" s="35"/>
      <c r="B763" s="36"/>
      <c r="C763" s="200" t="s">
        <v>902</v>
      </c>
      <c r="D763" s="200" t="s">
        <v>147</v>
      </c>
      <c r="E763" s="201" t="s">
        <v>903</v>
      </c>
      <c r="F763" s="202" t="s">
        <v>904</v>
      </c>
      <c r="G763" s="203" t="s">
        <v>219</v>
      </c>
      <c r="H763" s="204">
        <v>55.89</v>
      </c>
      <c r="I763" s="205"/>
      <c r="J763" s="206">
        <f>ROUND(I763*H763,2)</f>
        <v>0</v>
      </c>
      <c r="K763" s="207"/>
      <c r="L763" s="40"/>
      <c r="M763" s="208" t="s">
        <v>1</v>
      </c>
      <c r="N763" s="209" t="s">
        <v>44</v>
      </c>
      <c r="O763" s="72"/>
      <c r="P763" s="210">
        <f>O763*H763</f>
        <v>0</v>
      </c>
      <c r="Q763" s="210">
        <v>0</v>
      </c>
      <c r="R763" s="210">
        <f>Q763*H763</f>
        <v>0</v>
      </c>
      <c r="S763" s="210">
        <v>0</v>
      </c>
      <c r="T763" s="211">
        <f>S763*H763</f>
        <v>0</v>
      </c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R763" s="212" t="s">
        <v>244</v>
      </c>
      <c r="AT763" s="212" t="s">
        <v>147</v>
      </c>
      <c r="AU763" s="212" t="s">
        <v>86</v>
      </c>
      <c r="AY763" s="18" t="s">
        <v>145</v>
      </c>
      <c r="BE763" s="213">
        <f>IF(N763="základní",J763,0)</f>
        <v>0</v>
      </c>
      <c r="BF763" s="213">
        <f>IF(N763="snížená",J763,0)</f>
        <v>0</v>
      </c>
      <c r="BG763" s="213">
        <f>IF(N763="zákl. přenesená",J763,0)</f>
        <v>0</v>
      </c>
      <c r="BH763" s="213">
        <f>IF(N763="sníž. přenesená",J763,0)</f>
        <v>0</v>
      </c>
      <c r="BI763" s="213">
        <f>IF(N763="nulová",J763,0)</f>
        <v>0</v>
      </c>
      <c r="BJ763" s="18" t="s">
        <v>84</v>
      </c>
      <c r="BK763" s="213">
        <f>ROUND(I763*H763,2)</f>
        <v>0</v>
      </c>
      <c r="BL763" s="18" t="s">
        <v>244</v>
      </c>
      <c r="BM763" s="212" t="s">
        <v>905</v>
      </c>
    </row>
    <row r="764" spans="1:65" s="13" customFormat="1" ht="11.25">
      <c r="B764" s="214"/>
      <c r="C764" s="215"/>
      <c r="D764" s="216" t="s">
        <v>153</v>
      </c>
      <c r="E764" s="217" t="s">
        <v>1</v>
      </c>
      <c r="F764" s="218" t="s">
        <v>906</v>
      </c>
      <c r="G764" s="215"/>
      <c r="H764" s="217" t="s">
        <v>1</v>
      </c>
      <c r="I764" s="219"/>
      <c r="J764" s="215"/>
      <c r="K764" s="215"/>
      <c r="L764" s="220"/>
      <c r="M764" s="221"/>
      <c r="N764" s="222"/>
      <c r="O764" s="222"/>
      <c r="P764" s="222"/>
      <c r="Q764" s="222"/>
      <c r="R764" s="222"/>
      <c r="S764" s="222"/>
      <c r="T764" s="223"/>
      <c r="AT764" s="224" t="s">
        <v>153</v>
      </c>
      <c r="AU764" s="224" t="s">
        <v>86</v>
      </c>
      <c r="AV764" s="13" t="s">
        <v>84</v>
      </c>
      <c r="AW764" s="13" t="s">
        <v>35</v>
      </c>
      <c r="AX764" s="13" t="s">
        <v>79</v>
      </c>
      <c r="AY764" s="224" t="s">
        <v>145</v>
      </c>
    </row>
    <row r="765" spans="1:65" s="14" customFormat="1" ht="22.5">
      <c r="B765" s="225"/>
      <c r="C765" s="226"/>
      <c r="D765" s="216" t="s">
        <v>153</v>
      </c>
      <c r="E765" s="227" t="s">
        <v>1</v>
      </c>
      <c r="F765" s="228" t="s">
        <v>907</v>
      </c>
      <c r="G765" s="226"/>
      <c r="H765" s="229">
        <v>8.4960000000000004</v>
      </c>
      <c r="I765" s="230"/>
      <c r="J765" s="226"/>
      <c r="K765" s="226"/>
      <c r="L765" s="231"/>
      <c r="M765" s="232"/>
      <c r="N765" s="233"/>
      <c r="O765" s="233"/>
      <c r="P765" s="233"/>
      <c r="Q765" s="233"/>
      <c r="R765" s="233"/>
      <c r="S765" s="233"/>
      <c r="T765" s="234"/>
      <c r="AT765" s="235" t="s">
        <v>153</v>
      </c>
      <c r="AU765" s="235" t="s">
        <v>86</v>
      </c>
      <c r="AV765" s="14" t="s">
        <v>86</v>
      </c>
      <c r="AW765" s="14" t="s">
        <v>35</v>
      </c>
      <c r="AX765" s="14" t="s">
        <v>79</v>
      </c>
      <c r="AY765" s="235" t="s">
        <v>145</v>
      </c>
    </row>
    <row r="766" spans="1:65" s="14" customFormat="1" ht="11.25">
      <c r="B766" s="225"/>
      <c r="C766" s="226"/>
      <c r="D766" s="216" t="s">
        <v>153</v>
      </c>
      <c r="E766" s="227" t="s">
        <v>1</v>
      </c>
      <c r="F766" s="228" t="s">
        <v>908</v>
      </c>
      <c r="G766" s="226"/>
      <c r="H766" s="229">
        <v>2.64</v>
      </c>
      <c r="I766" s="230"/>
      <c r="J766" s="226"/>
      <c r="K766" s="226"/>
      <c r="L766" s="231"/>
      <c r="M766" s="232"/>
      <c r="N766" s="233"/>
      <c r="O766" s="233"/>
      <c r="P766" s="233"/>
      <c r="Q766" s="233"/>
      <c r="R766" s="233"/>
      <c r="S766" s="233"/>
      <c r="T766" s="234"/>
      <c r="AT766" s="235" t="s">
        <v>153</v>
      </c>
      <c r="AU766" s="235" t="s">
        <v>86</v>
      </c>
      <c r="AV766" s="14" t="s">
        <v>86</v>
      </c>
      <c r="AW766" s="14" t="s">
        <v>35</v>
      </c>
      <c r="AX766" s="14" t="s">
        <v>79</v>
      </c>
      <c r="AY766" s="235" t="s">
        <v>145</v>
      </c>
    </row>
    <row r="767" spans="1:65" s="14" customFormat="1" ht="11.25">
      <c r="B767" s="225"/>
      <c r="C767" s="226"/>
      <c r="D767" s="216" t="s">
        <v>153</v>
      </c>
      <c r="E767" s="227" t="s">
        <v>1</v>
      </c>
      <c r="F767" s="228" t="s">
        <v>909</v>
      </c>
      <c r="G767" s="226"/>
      <c r="H767" s="229">
        <v>2.09</v>
      </c>
      <c r="I767" s="230"/>
      <c r="J767" s="226"/>
      <c r="K767" s="226"/>
      <c r="L767" s="231"/>
      <c r="M767" s="232"/>
      <c r="N767" s="233"/>
      <c r="O767" s="233"/>
      <c r="P767" s="233"/>
      <c r="Q767" s="233"/>
      <c r="R767" s="233"/>
      <c r="S767" s="233"/>
      <c r="T767" s="234"/>
      <c r="AT767" s="235" t="s">
        <v>153</v>
      </c>
      <c r="AU767" s="235" t="s">
        <v>86</v>
      </c>
      <c r="AV767" s="14" t="s">
        <v>86</v>
      </c>
      <c r="AW767" s="14" t="s">
        <v>35</v>
      </c>
      <c r="AX767" s="14" t="s">
        <v>79</v>
      </c>
      <c r="AY767" s="235" t="s">
        <v>145</v>
      </c>
    </row>
    <row r="768" spans="1:65" s="16" customFormat="1" ht="11.25">
      <c r="B768" s="258"/>
      <c r="C768" s="259"/>
      <c r="D768" s="216" t="s">
        <v>153</v>
      </c>
      <c r="E768" s="260" t="s">
        <v>1</v>
      </c>
      <c r="F768" s="261" t="s">
        <v>225</v>
      </c>
      <c r="G768" s="259"/>
      <c r="H768" s="262">
        <v>13.226000000000001</v>
      </c>
      <c r="I768" s="263"/>
      <c r="J768" s="259"/>
      <c r="K768" s="259"/>
      <c r="L768" s="264"/>
      <c r="M768" s="265"/>
      <c r="N768" s="266"/>
      <c r="O768" s="266"/>
      <c r="P768" s="266"/>
      <c r="Q768" s="266"/>
      <c r="R768" s="266"/>
      <c r="S768" s="266"/>
      <c r="T768" s="267"/>
      <c r="AT768" s="268" t="s">
        <v>153</v>
      </c>
      <c r="AU768" s="268" t="s">
        <v>86</v>
      </c>
      <c r="AV768" s="16" t="s">
        <v>162</v>
      </c>
      <c r="AW768" s="16" t="s">
        <v>35</v>
      </c>
      <c r="AX768" s="16" t="s">
        <v>79</v>
      </c>
      <c r="AY768" s="268" t="s">
        <v>145</v>
      </c>
    </row>
    <row r="769" spans="1:65" s="13" customFormat="1" ht="11.25">
      <c r="B769" s="214"/>
      <c r="C769" s="215"/>
      <c r="D769" s="216" t="s">
        <v>153</v>
      </c>
      <c r="E769" s="217" t="s">
        <v>1</v>
      </c>
      <c r="F769" s="218" t="s">
        <v>910</v>
      </c>
      <c r="G769" s="215"/>
      <c r="H769" s="217" t="s">
        <v>1</v>
      </c>
      <c r="I769" s="219"/>
      <c r="J769" s="215"/>
      <c r="K769" s="215"/>
      <c r="L769" s="220"/>
      <c r="M769" s="221"/>
      <c r="N769" s="222"/>
      <c r="O769" s="222"/>
      <c r="P769" s="222"/>
      <c r="Q769" s="222"/>
      <c r="R769" s="222"/>
      <c r="S769" s="222"/>
      <c r="T769" s="223"/>
      <c r="AT769" s="224" t="s">
        <v>153</v>
      </c>
      <c r="AU769" s="224" t="s">
        <v>86</v>
      </c>
      <c r="AV769" s="13" t="s">
        <v>84</v>
      </c>
      <c r="AW769" s="13" t="s">
        <v>35</v>
      </c>
      <c r="AX769" s="13" t="s">
        <v>79</v>
      </c>
      <c r="AY769" s="224" t="s">
        <v>145</v>
      </c>
    </row>
    <row r="770" spans="1:65" s="14" customFormat="1" ht="11.25">
      <c r="B770" s="225"/>
      <c r="C770" s="226"/>
      <c r="D770" s="216" t="s">
        <v>153</v>
      </c>
      <c r="E770" s="227" t="s">
        <v>1</v>
      </c>
      <c r="F770" s="228" t="s">
        <v>911</v>
      </c>
      <c r="G770" s="226"/>
      <c r="H770" s="229">
        <v>7.8179999999999996</v>
      </c>
      <c r="I770" s="230"/>
      <c r="J770" s="226"/>
      <c r="K770" s="226"/>
      <c r="L770" s="231"/>
      <c r="M770" s="232"/>
      <c r="N770" s="233"/>
      <c r="O770" s="233"/>
      <c r="P770" s="233"/>
      <c r="Q770" s="233"/>
      <c r="R770" s="233"/>
      <c r="S770" s="233"/>
      <c r="T770" s="234"/>
      <c r="AT770" s="235" t="s">
        <v>153</v>
      </c>
      <c r="AU770" s="235" t="s">
        <v>86</v>
      </c>
      <c r="AV770" s="14" t="s">
        <v>86</v>
      </c>
      <c r="AW770" s="14" t="s">
        <v>35</v>
      </c>
      <c r="AX770" s="14" t="s">
        <v>79</v>
      </c>
      <c r="AY770" s="235" t="s">
        <v>145</v>
      </c>
    </row>
    <row r="771" spans="1:65" s="14" customFormat="1" ht="22.5">
      <c r="B771" s="225"/>
      <c r="C771" s="226"/>
      <c r="D771" s="216" t="s">
        <v>153</v>
      </c>
      <c r="E771" s="227" t="s">
        <v>1</v>
      </c>
      <c r="F771" s="228" t="s">
        <v>912</v>
      </c>
      <c r="G771" s="226"/>
      <c r="H771" s="229">
        <v>7.4770000000000003</v>
      </c>
      <c r="I771" s="230"/>
      <c r="J771" s="226"/>
      <c r="K771" s="226"/>
      <c r="L771" s="231"/>
      <c r="M771" s="232"/>
      <c r="N771" s="233"/>
      <c r="O771" s="233"/>
      <c r="P771" s="233"/>
      <c r="Q771" s="233"/>
      <c r="R771" s="233"/>
      <c r="S771" s="233"/>
      <c r="T771" s="234"/>
      <c r="AT771" s="235" t="s">
        <v>153</v>
      </c>
      <c r="AU771" s="235" t="s">
        <v>86</v>
      </c>
      <c r="AV771" s="14" t="s">
        <v>86</v>
      </c>
      <c r="AW771" s="14" t="s">
        <v>35</v>
      </c>
      <c r="AX771" s="14" t="s">
        <v>79</v>
      </c>
      <c r="AY771" s="235" t="s">
        <v>145</v>
      </c>
    </row>
    <row r="772" spans="1:65" s="14" customFormat="1" ht="22.5">
      <c r="B772" s="225"/>
      <c r="C772" s="226"/>
      <c r="D772" s="216" t="s">
        <v>153</v>
      </c>
      <c r="E772" s="227" t="s">
        <v>1</v>
      </c>
      <c r="F772" s="228" t="s">
        <v>913</v>
      </c>
      <c r="G772" s="226"/>
      <c r="H772" s="229">
        <v>7.4370000000000003</v>
      </c>
      <c r="I772" s="230"/>
      <c r="J772" s="226"/>
      <c r="K772" s="226"/>
      <c r="L772" s="231"/>
      <c r="M772" s="232"/>
      <c r="N772" s="233"/>
      <c r="O772" s="233"/>
      <c r="P772" s="233"/>
      <c r="Q772" s="233"/>
      <c r="R772" s="233"/>
      <c r="S772" s="233"/>
      <c r="T772" s="234"/>
      <c r="AT772" s="235" t="s">
        <v>153</v>
      </c>
      <c r="AU772" s="235" t="s">
        <v>86</v>
      </c>
      <c r="AV772" s="14" t="s">
        <v>86</v>
      </c>
      <c r="AW772" s="14" t="s">
        <v>35</v>
      </c>
      <c r="AX772" s="14" t="s">
        <v>79</v>
      </c>
      <c r="AY772" s="235" t="s">
        <v>145</v>
      </c>
    </row>
    <row r="773" spans="1:65" s="16" customFormat="1" ht="11.25">
      <c r="B773" s="258"/>
      <c r="C773" s="259"/>
      <c r="D773" s="216" t="s">
        <v>153</v>
      </c>
      <c r="E773" s="260" t="s">
        <v>1</v>
      </c>
      <c r="F773" s="261" t="s">
        <v>225</v>
      </c>
      <c r="G773" s="259"/>
      <c r="H773" s="262">
        <v>22.731999999999999</v>
      </c>
      <c r="I773" s="263"/>
      <c r="J773" s="259"/>
      <c r="K773" s="259"/>
      <c r="L773" s="264"/>
      <c r="M773" s="265"/>
      <c r="N773" s="266"/>
      <c r="O773" s="266"/>
      <c r="P773" s="266"/>
      <c r="Q773" s="266"/>
      <c r="R773" s="266"/>
      <c r="S773" s="266"/>
      <c r="T773" s="267"/>
      <c r="AT773" s="268" t="s">
        <v>153</v>
      </c>
      <c r="AU773" s="268" t="s">
        <v>86</v>
      </c>
      <c r="AV773" s="16" t="s">
        <v>162</v>
      </c>
      <c r="AW773" s="16" t="s">
        <v>35</v>
      </c>
      <c r="AX773" s="16" t="s">
        <v>79</v>
      </c>
      <c r="AY773" s="268" t="s">
        <v>145</v>
      </c>
    </row>
    <row r="774" spans="1:65" s="13" customFormat="1" ht="11.25">
      <c r="B774" s="214"/>
      <c r="C774" s="215"/>
      <c r="D774" s="216" t="s">
        <v>153</v>
      </c>
      <c r="E774" s="217" t="s">
        <v>1</v>
      </c>
      <c r="F774" s="218" t="s">
        <v>540</v>
      </c>
      <c r="G774" s="215"/>
      <c r="H774" s="217" t="s">
        <v>1</v>
      </c>
      <c r="I774" s="219"/>
      <c r="J774" s="215"/>
      <c r="K774" s="215"/>
      <c r="L774" s="220"/>
      <c r="M774" s="221"/>
      <c r="N774" s="222"/>
      <c r="O774" s="222"/>
      <c r="P774" s="222"/>
      <c r="Q774" s="222"/>
      <c r="R774" s="222"/>
      <c r="S774" s="222"/>
      <c r="T774" s="223"/>
      <c r="AT774" s="224" t="s">
        <v>153</v>
      </c>
      <c r="AU774" s="224" t="s">
        <v>86</v>
      </c>
      <c r="AV774" s="13" t="s">
        <v>84</v>
      </c>
      <c r="AW774" s="13" t="s">
        <v>35</v>
      </c>
      <c r="AX774" s="13" t="s">
        <v>79</v>
      </c>
      <c r="AY774" s="224" t="s">
        <v>145</v>
      </c>
    </row>
    <row r="775" spans="1:65" s="14" customFormat="1" ht="33.75">
      <c r="B775" s="225"/>
      <c r="C775" s="226"/>
      <c r="D775" s="216" t="s">
        <v>153</v>
      </c>
      <c r="E775" s="227" t="s">
        <v>1</v>
      </c>
      <c r="F775" s="228" t="s">
        <v>914</v>
      </c>
      <c r="G775" s="226"/>
      <c r="H775" s="229">
        <v>14.7</v>
      </c>
      <c r="I775" s="230"/>
      <c r="J775" s="226"/>
      <c r="K775" s="226"/>
      <c r="L775" s="231"/>
      <c r="M775" s="232"/>
      <c r="N775" s="233"/>
      <c r="O775" s="233"/>
      <c r="P775" s="233"/>
      <c r="Q775" s="233"/>
      <c r="R775" s="233"/>
      <c r="S775" s="233"/>
      <c r="T775" s="234"/>
      <c r="AT775" s="235" t="s">
        <v>153</v>
      </c>
      <c r="AU775" s="235" t="s">
        <v>86</v>
      </c>
      <c r="AV775" s="14" t="s">
        <v>86</v>
      </c>
      <c r="AW775" s="14" t="s">
        <v>35</v>
      </c>
      <c r="AX775" s="14" t="s">
        <v>79</v>
      </c>
      <c r="AY775" s="235" t="s">
        <v>145</v>
      </c>
    </row>
    <row r="776" spans="1:65" s="14" customFormat="1" ht="11.25">
      <c r="B776" s="225"/>
      <c r="C776" s="226"/>
      <c r="D776" s="216" t="s">
        <v>153</v>
      </c>
      <c r="E776" s="227" t="s">
        <v>1</v>
      </c>
      <c r="F776" s="228" t="s">
        <v>915</v>
      </c>
      <c r="G776" s="226"/>
      <c r="H776" s="229">
        <v>5.2320000000000002</v>
      </c>
      <c r="I776" s="230"/>
      <c r="J776" s="226"/>
      <c r="K776" s="226"/>
      <c r="L776" s="231"/>
      <c r="M776" s="232"/>
      <c r="N776" s="233"/>
      <c r="O776" s="233"/>
      <c r="P776" s="233"/>
      <c r="Q776" s="233"/>
      <c r="R776" s="233"/>
      <c r="S776" s="233"/>
      <c r="T776" s="234"/>
      <c r="AT776" s="235" t="s">
        <v>153</v>
      </c>
      <c r="AU776" s="235" t="s">
        <v>86</v>
      </c>
      <c r="AV776" s="14" t="s">
        <v>86</v>
      </c>
      <c r="AW776" s="14" t="s">
        <v>35</v>
      </c>
      <c r="AX776" s="14" t="s">
        <v>79</v>
      </c>
      <c r="AY776" s="235" t="s">
        <v>145</v>
      </c>
    </row>
    <row r="777" spans="1:65" s="16" customFormat="1" ht="11.25">
      <c r="B777" s="258"/>
      <c r="C777" s="259"/>
      <c r="D777" s="216" t="s">
        <v>153</v>
      </c>
      <c r="E777" s="260" t="s">
        <v>1</v>
      </c>
      <c r="F777" s="261" t="s">
        <v>225</v>
      </c>
      <c r="G777" s="259"/>
      <c r="H777" s="262">
        <v>19.931999999999999</v>
      </c>
      <c r="I777" s="263"/>
      <c r="J777" s="259"/>
      <c r="K777" s="259"/>
      <c r="L777" s="264"/>
      <c r="M777" s="265"/>
      <c r="N777" s="266"/>
      <c r="O777" s="266"/>
      <c r="P777" s="266"/>
      <c r="Q777" s="266"/>
      <c r="R777" s="266"/>
      <c r="S777" s="266"/>
      <c r="T777" s="267"/>
      <c r="AT777" s="268" t="s">
        <v>153</v>
      </c>
      <c r="AU777" s="268" t="s">
        <v>86</v>
      </c>
      <c r="AV777" s="16" t="s">
        <v>162</v>
      </c>
      <c r="AW777" s="16" t="s">
        <v>35</v>
      </c>
      <c r="AX777" s="16" t="s">
        <v>79</v>
      </c>
      <c r="AY777" s="268" t="s">
        <v>145</v>
      </c>
    </row>
    <row r="778" spans="1:65" s="15" customFormat="1" ht="11.25">
      <c r="B778" s="236"/>
      <c r="C778" s="237"/>
      <c r="D778" s="216" t="s">
        <v>153</v>
      </c>
      <c r="E778" s="238" t="s">
        <v>1</v>
      </c>
      <c r="F778" s="239" t="s">
        <v>157</v>
      </c>
      <c r="G778" s="237"/>
      <c r="H778" s="240">
        <v>55.89</v>
      </c>
      <c r="I778" s="241"/>
      <c r="J778" s="237"/>
      <c r="K778" s="237"/>
      <c r="L778" s="242"/>
      <c r="M778" s="243"/>
      <c r="N778" s="244"/>
      <c r="O778" s="244"/>
      <c r="P778" s="244"/>
      <c r="Q778" s="244"/>
      <c r="R778" s="244"/>
      <c r="S778" s="244"/>
      <c r="T778" s="245"/>
      <c r="AT778" s="246" t="s">
        <v>153</v>
      </c>
      <c r="AU778" s="246" t="s">
        <v>86</v>
      </c>
      <c r="AV778" s="15" t="s">
        <v>151</v>
      </c>
      <c r="AW778" s="15" t="s">
        <v>35</v>
      </c>
      <c r="AX778" s="15" t="s">
        <v>84</v>
      </c>
      <c r="AY778" s="246" t="s">
        <v>145</v>
      </c>
    </row>
    <row r="779" spans="1:65" s="2" customFormat="1" ht="24" customHeight="1">
      <c r="A779" s="35"/>
      <c r="B779" s="36"/>
      <c r="C779" s="200" t="s">
        <v>916</v>
      </c>
      <c r="D779" s="200" t="s">
        <v>147</v>
      </c>
      <c r="E779" s="201" t="s">
        <v>917</v>
      </c>
      <c r="F779" s="202" t="s">
        <v>918</v>
      </c>
      <c r="G779" s="203" t="s">
        <v>919</v>
      </c>
      <c r="H779" s="269"/>
      <c r="I779" s="205"/>
      <c r="J779" s="206">
        <f>ROUND(I779*H779,2)</f>
        <v>0</v>
      </c>
      <c r="K779" s="207"/>
      <c r="L779" s="40"/>
      <c r="M779" s="208" t="s">
        <v>1</v>
      </c>
      <c r="N779" s="209" t="s">
        <v>44</v>
      </c>
      <c r="O779" s="72"/>
      <c r="P779" s="210">
        <f>O779*H779</f>
        <v>0</v>
      </c>
      <c r="Q779" s="210">
        <v>0</v>
      </c>
      <c r="R779" s="210">
        <f>Q779*H779</f>
        <v>0</v>
      </c>
      <c r="S779" s="210">
        <v>0</v>
      </c>
      <c r="T779" s="211">
        <f>S779*H779</f>
        <v>0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212" t="s">
        <v>244</v>
      </c>
      <c r="AT779" s="212" t="s">
        <v>147</v>
      </c>
      <c r="AU779" s="212" t="s">
        <v>86</v>
      </c>
      <c r="AY779" s="18" t="s">
        <v>145</v>
      </c>
      <c r="BE779" s="213">
        <f>IF(N779="základní",J779,0)</f>
        <v>0</v>
      </c>
      <c r="BF779" s="213">
        <f>IF(N779="snížená",J779,0)</f>
        <v>0</v>
      </c>
      <c r="BG779" s="213">
        <f>IF(N779="zákl. přenesená",J779,0)</f>
        <v>0</v>
      </c>
      <c r="BH779" s="213">
        <f>IF(N779="sníž. přenesená",J779,0)</f>
        <v>0</v>
      </c>
      <c r="BI779" s="213">
        <f>IF(N779="nulová",J779,0)</f>
        <v>0</v>
      </c>
      <c r="BJ779" s="18" t="s">
        <v>84</v>
      </c>
      <c r="BK779" s="213">
        <f>ROUND(I779*H779,2)</f>
        <v>0</v>
      </c>
      <c r="BL779" s="18" t="s">
        <v>244</v>
      </c>
      <c r="BM779" s="212" t="s">
        <v>920</v>
      </c>
    </row>
    <row r="780" spans="1:65" s="12" customFormat="1" ht="22.9" customHeight="1">
      <c r="B780" s="184"/>
      <c r="C780" s="185"/>
      <c r="D780" s="186" t="s">
        <v>78</v>
      </c>
      <c r="E780" s="198" t="s">
        <v>921</v>
      </c>
      <c r="F780" s="198" t="s">
        <v>922</v>
      </c>
      <c r="G780" s="185"/>
      <c r="H780" s="185"/>
      <c r="I780" s="188"/>
      <c r="J780" s="199">
        <f>BK780</f>
        <v>0</v>
      </c>
      <c r="K780" s="185"/>
      <c r="L780" s="190"/>
      <c r="M780" s="191"/>
      <c r="N780" s="192"/>
      <c r="O780" s="192"/>
      <c r="P780" s="193">
        <f>SUM(P781:P811)</f>
        <v>0</v>
      </c>
      <c r="Q780" s="192"/>
      <c r="R780" s="193">
        <f>SUM(R781:R811)</f>
        <v>0.24129858999999998</v>
      </c>
      <c r="S780" s="192"/>
      <c r="T780" s="194">
        <f>SUM(T781:T811)</f>
        <v>0</v>
      </c>
      <c r="AR780" s="195" t="s">
        <v>86</v>
      </c>
      <c r="AT780" s="196" t="s">
        <v>78</v>
      </c>
      <c r="AU780" s="196" t="s">
        <v>84</v>
      </c>
      <c r="AY780" s="195" t="s">
        <v>145</v>
      </c>
      <c r="BK780" s="197">
        <f>SUM(BK781:BK811)</f>
        <v>0</v>
      </c>
    </row>
    <row r="781" spans="1:65" s="2" customFormat="1" ht="24" customHeight="1">
      <c r="A781" s="35"/>
      <c r="B781" s="36"/>
      <c r="C781" s="200" t="s">
        <v>923</v>
      </c>
      <c r="D781" s="200" t="s">
        <v>147</v>
      </c>
      <c r="E781" s="201" t="s">
        <v>924</v>
      </c>
      <c r="F781" s="202" t="s">
        <v>925</v>
      </c>
      <c r="G781" s="203" t="s">
        <v>219</v>
      </c>
      <c r="H781" s="204">
        <v>60.826000000000001</v>
      </c>
      <c r="I781" s="205"/>
      <c r="J781" s="206">
        <f>ROUND(I781*H781,2)</f>
        <v>0</v>
      </c>
      <c r="K781" s="207"/>
      <c r="L781" s="40"/>
      <c r="M781" s="208" t="s">
        <v>1</v>
      </c>
      <c r="N781" s="209" t="s">
        <v>44</v>
      </c>
      <c r="O781" s="72"/>
      <c r="P781" s="210">
        <f>O781*H781</f>
        <v>0</v>
      </c>
      <c r="Q781" s="210">
        <v>0</v>
      </c>
      <c r="R781" s="210">
        <f>Q781*H781</f>
        <v>0</v>
      </c>
      <c r="S781" s="210">
        <v>0</v>
      </c>
      <c r="T781" s="211">
        <f>S781*H781</f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212" t="s">
        <v>244</v>
      </c>
      <c r="AT781" s="212" t="s">
        <v>147</v>
      </c>
      <c r="AU781" s="212" t="s">
        <v>86</v>
      </c>
      <c r="AY781" s="18" t="s">
        <v>145</v>
      </c>
      <c r="BE781" s="213">
        <f>IF(N781="základní",J781,0)</f>
        <v>0</v>
      </c>
      <c r="BF781" s="213">
        <f>IF(N781="snížená",J781,0)</f>
        <v>0</v>
      </c>
      <c r="BG781" s="213">
        <f>IF(N781="zákl. přenesená",J781,0)</f>
        <v>0</v>
      </c>
      <c r="BH781" s="213">
        <f>IF(N781="sníž. přenesená",J781,0)</f>
        <v>0</v>
      </c>
      <c r="BI781" s="213">
        <f>IF(N781="nulová",J781,0)</f>
        <v>0</v>
      </c>
      <c r="BJ781" s="18" t="s">
        <v>84</v>
      </c>
      <c r="BK781" s="213">
        <f>ROUND(I781*H781,2)</f>
        <v>0</v>
      </c>
      <c r="BL781" s="18" t="s">
        <v>244</v>
      </c>
      <c r="BM781" s="212" t="s">
        <v>926</v>
      </c>
    </row>
    <row r="782" spans="1:65" s="13" customFormat="1" ht="11.25">
      <c r="B782" s="214"/>
      <c r="C782" s="215"/>
      <c r="D782" s="216" t="s">
        <v>153</v>
      </c>
      <c r="E782" s="217" t="s">
        <v>1</v>
      </c>
      <c r="F782" s="218" t="s">
        <v>927</v>
      </c>
      <c r="G782" s="215"/>
      <c r="H782" s="217" t="s">
        <v>1</v>
      </c>
      <c r="I782" s="219"/>
      <c r="J782" s="215"/>
      <c r="K782" s="215"/>
      <c r="L782" s="220"/>
      <c r="M782" s="221"/>
      <c r="N782" s="222"/>
      <c r="O782" s="222"/>
      <c r="P782" s="222"/>
      <c r="Q782" s="222"/>
      <c r="R782" s="222"/>
      <c r="S782" s="222"/>
      <c r="T782" s="223"/>
      <c r="AT782" s="224" t="s">
        <v>153</v>
      </c>
      <c r="AU782" s="224" t="s">
        <v>86</v>
      </c>
      <c r="AV782" s="13" t="s">
        <v>84</v>
      </c>
      <c r="AW782" s="13" t="s">
        <v>35</v>
      </c>
      <c r="AX782" s="13" t="s">
        <v>79</v>
      </c>
      <c r="AY782" s="224" t="s">
        <v>145</v>
      </c>
    </row>
    <row r="783" spans="1:65" s="14" customFormat="1" ht="11.25">
      <c r="B783" s="225"/>
      <c r="C783" s="226"/>
      <c r="D783" s="216" t="s">
        <v>153</v>
      </c>
      <c r="E783" s="227" t="s">
        <v>1</v>
      </c>
      <c r="F783" s="228" t="s">
        <v>857</v>
      </c>
      <c r="G783" s="226"/>
      <c r="H783" s="229">
        <v>4.9660000000000002</v>
      </c>
      <c r="I783" s="230"/>
      <c r="J783" s="226"/>
      <c r="K783" s="226"/>
      <c r="L783" s="231"/>
      <c r="M783" s="232"/>
      <c r="N783" s="233"/>
      <c r="O783" s="233"/>
      <c r="P783" s="233"/>
      <c r="Q783" s="233"/>
      <c r="R783" s="233"/>
      <c r="S783" s="233"/>
      <c r="T783" s="234"/>
      <c r="AT783" s="235" t="s">
        <v>153</v>
      </c>
      <c r="AU783" s="235" t="s">
        <v>86</v>
      </c>
      <c r="AV783" s="14" t="s">
        <v>86</v>
      </c>
      <c r="AW783" s="14" t="s">
        <v>35</v>
      </c>
      <c r="AX783" s="14" t="s">
        <v>79</v>
      </c>
      <c r="AY783" s="235" t="s">
        <v>145</v>
      </c>
    </row>
    <row r="784" spans="1:65" s="14" customFormat="1" ht="11.25">
      <c r="B784" s="225"/>
      <c r="C784" s="226"/>
      <c r="D784" s="216" t="s">
        <v>153</v>
      </c>
      <c r="E784" s="227" t="s">
        <v>1</v>
      </c>
      <c r="F784" s="228" t="s">
        <v>858</v>
      </c>
      <c r="G784" s="226"/>
      <c r="H784" s="229">
        <v>30.564</v>
      </c>
      <c r="I784" s="230"/>
      <c r="J784" s="226"/>
      <c r="K784" s="226"/>
      <c r="L784" s="231"/>
      <c r="M784" s="232"/>
      <c r="N784" s="233"/>
      <c r="O784" s="233"/>
      <c r="P784" s="233"/>
      <c r="Q784" s="233"/>
      <c r="R784" s="233"/>
      <c r="S784" s="233"/>
      <c r="T784" s="234"/>
      <c r="AT784" s="235" t="s">
        <v>153</v>
      </c>
      <c r="AU784" s="235" t="s">
        <v>86</v>
      </c>
      <c r="AV784" s="14" t="s">
        <v>86</v>
      </c>
      <c r="AW784" s="14" t="s">
        <v>35</v>
      </c>
      <c r="AX784" s="14" t="s">
        <v>79</v>
      </c>
      <c r="AY784" s="235" t="s">
        <v>145</v>
      </c>
    </row>
    <row r="785" spans="1:65" s="16" customFormat="1" ht="11.25">
      <c r="B785" s="258"/>
      <c r="C785" s="259"/>
      <c r="D785" s="216" t="s">
        <v>153</v>
      </c>
      <c r="E785" s="260" t="s">
        <v>1</v>
      </c>
      <c r="F785" s="261" t="s">
        <v>225</v>
      </c>
      <c r="G785" s="259"/>
      <c r="H785" s="262">
        <v>35.53</v>
      </c>
      <c r="I785" s="263"/>
      <c r="J785" s="259"/>
      <c r="K785" s="259"/>
      <c r="L785" s="264"/>
      <c r="M785" s="265"/>
      <c r="N785" s="266"/>
      <c r="O785" s="266"/>
      <c r="P785" s="266"/>
      <c r="Q785" s="266"/>
      <c r="R785" s="266"/>
      <c r="S785" s="266"/>
      <c r="T785" s="267"/>
      <c r="AT785" s="268" t="s">
        <v>153</v>
      </c>
      <c r="AU785" s="268" t="s">
        <v>86</v>
      </c>
      <c r="AV785" s="16" t="s">
        <v>162</v>
      </c>
      <c r="AW785" s="16" t="s">
        <v>35</v>
      </c>
      <c r="AX785" s="16" t="s">
        <v>79</v>
      </c>
      <c r="AY785" s="268" t="s">
        <v>145</v>
      </c>
    </row>
    <row r="786" spans="1:65" s="13" customFormat="1" ht="11.25">
      <c r="B786" s="214"/>
      <c r="C786" s="215"/>
      <c r="D786" s="216" t="s">
        <v>153</v>
      </c>
      <c r="E786" s="217" t="s">
        <v>1</v>
      </c>
      <c r="F786" s="218" t="s">
        <v>928</v>
      </c>
      <c r="G786" s="215"/>
      <c r="H786" s="217" t="s">
        <v>1</v>
      </c>
      <c r="I786" s="219"/>
      <c r="J786" s="215"/>
      <c r="K786" s="215"/>
      <c r="L786" s="220"/>
      <c r="M786" s="221"/>
      <c r="N786" s="222"/>
      <c r="O786" s="222"/>
      <c r="P786" s="222"/>
      <c r="Q786" s="222"/>
      <c r="R786" s="222"/>
      <c r="S786" s="222"/>
      <c r="T786" s="223"/>
      <c r="AT786" s="224" t="s">
        <v>153</v>
      </c>
      <c r="AU786" s="224" t="s">
        <v>86</v>
      </c>
      <c r="AV786" s="13" t="s">
        <v>84</v>
      </c>
      <c r="AW786" s="13" t="s">
        <v>35</v>
      </c>
      <c r="AX786" s="13" t="s">
        <v>79</v>
      </c>
      <c r="AY786" s="224" t="s">
        <v>145</v>
      </c>
    </row>
    <row r="787" spans="1:65" s="14" customFormat="1" ht="11.25">
      <c r="B787" s="225"/>
      <c r="C787" s="226"/>
      <c r="D787" s="216" t="s">
        <v>153</v>
      </c>
      <c r="E787" s="227" t="s">
        <v>1</v>
      </c>
      <c r="F787" s="228" t="s">
        <v>860</v>
      </c>
      <c r="G787" s="226"/>
      <c r="H787" s="229">
        <v>13.795999999999999</v>
      </c>
      <c r="I787" s="230"/>
      <c r="J787" s="226"/>
      <c r="K787" s="226"/>
      <c r="L787" s="231"/>
      <c r="M787" s="232"/>
      <c r="N787" s="233"/>
      <c r="O787" s="233"/>
      <c r="P787" s="233"/>
      <c r="Q787" s="233"/>
      <c r="R787" s="233"/>
      <c r="S787" s="233"/>
      <c r="T787" s="234"/>
      <c r="AT787" s="235" t="s">
        <v>153</v>
      </c>
      <c r="AU787" s="235" t="s">
        <v>86</v>
      </c>
      <c r="AV787" s="14" t="s">
        <v>86</v>
      </c>
      <c r="AW787" s="14" t="s">
        <v>35</v>
      </c>
      <c r="AX787" s="14" t="s">
        <v>79</v>
      </c>
      <c r="AY787" s="235" t="s">
        <v>145</v>
      </c>
    </row>
    <row r="788" spans="1:65" s="16" customFormat="1" ht="11.25">
      <c r="B788" s="258"/>
      <c r="C788" s="259"/>
      <c r="D788" s="216" t="s">
        <v>153</v>
      </c>
      <c r="E788" s="260" t="s">
        <v>1</v>
      </c>
      <c r="F788" s="261" t="s">
        <v>225</v>
      </c>
      <c r="G788" s="259"/>
      <c r="H788" s="262">
        <v>13.795999999999999</v>
      </c>
      <c r="I788" s="263"/>
      <c r="J788" s="259"/>
      <c r="K788" s="259"/>
      <c r="L788" s="264"/>
      <c r="M788" s="265"/>
      <c r="N788" s="266"/>
      <c r="O788" s="266"/>
      <c r="P788" s="266"/>
      <c r="Q788" s="266"/>
      <c r="R788" s="266"/>
      <c r="S788" s="266"/>
      <c r="T788" s="267"/>
      <c r="AT788" s="268" t="s">
        <v>153</v>
      </c>
      <c r="AU788" s="268" t="s">
        <v>86</v>
      </c>
      <c r="AV788" s="16" t="s">
        <v>162</v>
      </c>
      <c r="AW788" s="16" t="s">
        <v>35</v>
      </c>
      <c r="AX788" s="16" t="s">
        <v>79</v>
      </c>
      <c r="AY788" s="268" t="s">
        <v>145</v>
      </c>
    </row>
    <row r="789" spans="1:65" s="13" customFormat="1" ht="11.25">
      <c r="B789" s="214"/>
      <c r="C789" s="215"/>
      <c r="D789" s="216" t="s">
        <v>153</v>
      </c>
      <c r="E789" s="217" t="s">
        <v>1</v>
      </c>
      <c r="F789" s="218" t="s">
        <v>929</v>
      </c>
      <c r="G789" s="215"/>
      <c r="H789" s="217" t="s">
        <v>1</v>
      </c>
      <c r="I789" s="219"/>
      <c r="J789" s="215"/>
      <c r="K789" s="215"/>
      <c r="L789" s="220"/>
      <c r="M789" s="221"/>
      <c r="N789" s="222"/>
      <c r="O789" s="222"/>
      <c r="P789" s="222"/>
      <c r="Q789" s="222"/>
      <c r="R789" s="222"/>
      <c r="S789" s="222"/>
      <c r="T789" s="223"/>
      <c r="AT789" s="224" t="s">
        <v>153</v>
      </c>
      <c r="AU789" s="224" t="s">
        <v>86</v>
      </c>
      <c r="AV789" s="13" t="s">
        <v>84</v>
      </c>
      <c r="AW789" s="13" t="s">
        <v>35</v>
      </c>
      <c r="AX789" s="13" t="s">
        <v>79</v>
      </c>
      <c r="AY789" s="224" t="s">
        <v>145</v>
      </c>
    </row>
    <row r="790" spans="1:65" s="14" customFormat="1" ht="11.25">
      <c r="B790" s="225"/>
      <c r="C790" s="226"/>
      <c r="D790" s="216" t="s">
        <v>153</v>
      </c>
      <c r="E790" s="227" t="s">
        <v>1</v>
      </c>
      <c r="F790" s="228" t="s">
        <v>222</v>
      </c>
      <c r="G790" s="226"/>
      <c r="H790" s="229">
        <v>3.36</v>
      </c>
      <c r="I790" s="230"/>
      <c r="J790" s="226"/>
      <c r="K790" s="226"/>
      <c r="L790" s="231"/>
      <c r="M790" s="232"/>
      <c r="N790" s="233"/>
      <c r="O790" s="233"/>
      <c r="P790" s="233"/>
      <c r="Q790" s="233"/>
      <c r="R790" s="233"/>
      <c r="S790" s="233"/>
      <c r="T790" s="234"/>
      <c r="AT790" s="235" t="s">
        <v>153</v>
      </c>
      <c r="AU790" s="235" t="s">
        <v>86</v>
      </c>
      <c r="AV790" s="14" t="s">
        <v>86</v>
      </c>
      <c r="AW790" s="14" t="s">
        <v>35</v>
      </c>
      <c r="AX790" s="14" t="s">
        <v>79</v>
      </c>
      <c r="AY790" s="235" t="s">
        <v>145</v>
      </c>
    </row>
    <row r="791" spans="1:65" s="14" customFormat="1" ht="11.25">
      <c r="B791" s="225"/>
      <c r="C791" s="226"/>
      <c r="D791" s="216" t="s">
        <v>153</v>
      </c>
      <c r="E791" s="227" t="s">
        <v>1</v>
      </c>
      <c r="F791" s="228" t="s">
        <v>229</v>
      </c>
      <c r="G791" s="226"/>
      <c r="H791" s="229">
        <v>3.8420000000000001</v>
      </c>
      <c r="I791" s="230"/>
      <c r="J791" s="226"/>
      <c r="K791" s="226"/>
      <c r="L791" s="231"/>
      <c r="M791" s="232"/>
      <c r="N791" s="233"/>
      <c r="O791" s="233"/>
      <c r="P791" s="233"/>
      <c r="Q791" s="233"/>
      <c r="R791" s="233"/>
      <c r="S791" s="233"/>
      <c r="T791" s="234"/>
      <c r="AT791" s="235" t="s">
        <v>153</v>
      </c>
      <c r="AU791" s="235" t="s">
        <v>86</v>
      </c>
      <c r="AV791" s="14" t="s">
        <v>86</v>
      </c>
      <c r="AW791" s="14" t="s">
        <v>35</v>
      </c>
      <c r="AX791" s="14" t="s">
        <v>79</v>
      </c>
      <c r="AY791" s="235" t="s">
        <v>145</v>
      </c>
    </row>
    <row r="792" spans="1:65" s="14" customFormat="1" ht="11.25">
      <c r="B792" s="225"/>
      <c r="C792" s="226"/>
      <c r="D792" s="216" t="s">
        <v>153</v>
      </c>
      <c r="E792" s="227" t="s">
        <v>1</v>
      </c>
      <c r="F792" s="228" t="s">
        <v>230</v>
      </c>
      <c r="G792" s="226"/>
      <c r="H792" s="229">
        <v>2.3639999999999999</v>
      </c>
      <c r="I792" s="230"/>
      <c r="J792" s="226"/>
      <c r="K792" s="226"/>
      <c r="L792" s="231"/>
      <c r="M792" s="232"/>
      <c r="N792" s="233"/>
      <c r="O792" s="233"/>
      <c r="P792" s="233"/>
      <c r="Q792" s="233"/>
      <c r="R792" s="233"/>
      <c r="S792" s="233"/>
      <c r="T792" s="234"/>
      <c r="AT792" s="235" t="s">
        <v>153</v>
      </c>
      <c r="AU792" s="235" t="s">
        <v>86</v>
      </c>
      <c r="AV792" s="14" t="s">
        <v>86</v>
      </c>
      <c r="AW792" s="14" t="s">
        <v>35</v>
      </c>
      <c r="AX792" s="14" t="s">
        <v>79</v>
      </c>
      <c r="AY792" s="235" t="s">
        <v>145</v>
      </c>
    </row>
    <row r="793" spans="1:65" s="14" customFormat="1" ht="11.25">
      <c r="B793" s="225"/>
      <c r="C793" s="226"/>
      <c r="D793" s="216" t="s">
        <v>153</v>
      </c>
      <c r="E793" s="227" t="s">
        <v>1</v>
      </c>
      <c r="F793" s="228" t="s">
        <v>231</v>
      </c>
      <c r="G793" s="226"/>
      <c r="H793" s="229">
        <v>1.9339999999999999</v>
      </c>
      <c r="I793" s="230"/>
      <c r="J793" s="226"/>
      <c r="K793" s="226"/>
      <c r="L793" s="231"/>
      <c r="M793" s="232"/>
      <c r="N793" s="233"/>
      <c r="O793" s="233"/>
      <c r="P793" s="233"/>
      <c r="Q793" s="233"/>
      <c r="R793" s="233"/>
      <c r="S793" s="233"/>
      <c r="T793" s="234"/>
      <c r="AT793" s="235" t="s">
        <v>153</v>
      </c>
      <c r="AU793" s="235" t="s">
        <v>86</v>
      </c>
      <c r="AV793" s="14" t="s">
        <v>86</v>
      </c>
      <c r="AW793" s="14" t="s">
        <v>35</v>
      </c>
      <c r="AX793" s="14" t="s">
        <v>79</v>
      </c>
      <c r="AY793" s="235" t="s">
        <v>145</v>
      </c>
    </row>
    <row r="794" spans="1:65" s="16" customFormat="1" ht="11.25">
      <c r="B794" s="258"/>
      <c r="C794" s="259"/>
      <c r="D794" s="216" t="s">
        <v>153</v>
      </c>
      <c r="E794" s="260" t="s">
        <v>1</v>
      </c>
      <c r="F794" s="261" t="s">
        <v>225</v>
      </c>
      <c r="G794" s="259"/>
      <c r="H794" s="262">
        <v>11.5</v>
      </c>
      <c r="I794" s="263"/>
      <c r="J794" s="259"/>
      <c r="K794" s="259"/>
      <c r="L794" s="264"/>
      <c r="M794" s="265"/>
      <c r="N794" s="266"/>
      <c r="O794" s="266"/>
      <c r="P794" s="266"/>
      <c r="Q794" s="266"/>
      <c r="R794" s="266"/>
      <c r="S794" s="266"/>
      <c r="T794" s="267"/>
      <c r="AT794" s="268" t="s">
        <v>153</v>
      </c>
      <c r="AU794" s="268" t="s">
        <v>86</v>
      </c>
      <c r="AV794" s="16" t="s">
        <v>162</v>
      </c>
      <c r="AW794" s="16" t="s">
        <v>35</v>
      </c>
      <c r="AX794" s="16" t="s">
        <v>79</v>
      </c>
      <c r="AY794" s="268" t="s">
        <v>145</v>
      </c>
    </row>
    <row r="795" spans="1:65" s="15" customFormat="1" ht="11.25">
      <c r="B795" s="236"/>
      <c r="C795" s="237"/>
      <c r="D795" s="216" t="s">
        <v>153</v>
      </c>
      <c r="E795" s="238" t="s">
        <v>1</v>
      </c>
      <c r="F795" s="239" t="s">
        <v>157</v>
      </c>
      <c r="G795" s="237"/>
      <c r="H795" s="240">
        <v>60.826000000000001</v>
      </c>
      <c r="I795" s="241"/>
      <c r="J795" s="237"/>
      <c r="K795" s="237"/>
      <c r="L795" s="242"/>
      <c r="M795" s="243"/>
      <c r="N795" s="244"/>
      <c r="O795" s="244"/>
      <c r="P795" s="244"/>
      <c r="Q795" s="244"/>
      <c r="R795" s="244"/>
      <c r="S795" s="244"/>
      <c r="T795" s="245"/>
      <c r="AT795" s="246" t="s">
        <v>153</v>
      </c>
      <c r="AU795" s="246" t="s">
        <v>86</v>
      </c>
      <c r="AV795" s="15" t="s">
        <v>151</v>
      </c>
      <c r="AW795" s="15" t="s">
        <v>35</v>
      </c>
      <c r="AX795" s="15" t="s">
        <v>84</v>
      </c>
      <c r="AY795" s="246" t="s">
        <v>145</v>
      </c>
    </row>
    <row r="796" spans="1:65" s="2" customFormat="1" ht="24" customHeight="1">
      <c r="A796" s="35"/>
      <c r="B796" s="36"/>
      <c r="C796" s="247" t="s">
        <v>930</v>
      </c>
      <c r="D796" s="247" t="s">
        <v>211</v>
      </c>
      <c r="E796" s="248" t="s">
        <v>931</v>
      </c>
      <c r="F796" s="249" t="s">
        <v>932</v>
      </c>
      <c r="G796" s="250" t="s">
        <v>219</v>
      </c>
      <c r="H796" s="251">
        <v>62.042999999999999</v>
      </c>
      <c r="I796" s="252"/>
      <c r="J796" s="253">
        <f>ROUND(I796*H796,2)</f>
        <v>0</v>
      </c>
      <c r="K796" s="254"/>
      <c r="L796" s="255"/>
      <c r="M796" s="256" t="s">
        <v>1</v>
      </c>
      <c r="N796" s="257" t="s">
        <v>44</v>
      </c>
      <c r="O796" s="72"/>
      <c r="P796" s="210">
        <f>O796*H796</f>
        <v>0</v>
      </c>
      <c r="Q796" s="210">
        <v>3.7499999999999999E-3</v>
      </c>
      <c r="R796" s="210">
        <f>Q796*H796</f>
        <v>0.23266124999999999</v>
      </c>
      <c r="S796" s="210">
        <v>0</v>
      </c>
      <c r="T796" s="211">
        <f>S796*H796</f>
        <v>0</v>
      </c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R796" s="212" t="s">
        <v>374</v>
      </c>
      <c r="AT796" s="212" t="s">
        <v>211</v>
      </c>
      <c r="AU796" s="212" t="s">
        <v>86</v>
      </c>
      <c r="AY796" s="18" t="s">
        <v>145</v>
      </c>
      <c r="BE796" s="213">
        <f>IF(N796="základní",J796,0)</f>
        <v>0</v>
      </c>
      <c r="BF796" s="213">
        <f>IF(N796="snížená",J796,0)</f>
        <v>0</v>
      </c>
      <c r="BG796" s="213">
        <f>IF(N796="zákl. přenesená",J796,0)</f>
        <v>0</v>
      </c>
      <c r="BH796" s="213">
        <f>IF(N796="sníž. přenesená",J796,0)</f>
        <v>0</v>
      </c>
      <c r="BI796" s="213">
        <f>IF(N796="nulová",J796,0)</f>
        <v>0</v>
      </c>
      <c r="BJ796" s="18" t="s">
        <v>84</v>
      </c>
      <c r="BK796" s="213">
        <f>ROUND(I796*H796,2)</f>
        <v>0</v>
      </c>
      <c r="BL796" s="18" t="s">
        <v>244</v>
      </c>
      <c r="BM796" s="212" t="s">
        <v>933</v>
      </c>
    </row>
    <row r="797" spans="1:65" s="14" customFormat="1" ht="22.5">
      <c r="B797" s="225"/>
      <c r="C797" s="226"/>
      <c r="D797" s="216" t="s">
        <v>153</v>
      </c>
      <c r="E797" s="227" t="s">
        <v>1</v>
      </c>
      <c r="F797" s="228" t="s">
        <v>934</v>
      </c>
      <c r="G797" s="226"/>
      <c r="H797" s="229">
        <v>36.241</v>
      </c>
      <c r="I797" s="230"/>
      <c r="J797" s="226"/>
      <c r="K797" s="226"/>
      <c r="L797" s="231"/>
      <c r="M797" s="232"/>
      <c r="N797" s="233"/>
      <c r="O797" s="233"/>
      <c r="P797" s="233"/>
      <c r="Q797" s="233"/>
      <c r="R797" s="233"/>
      <c r="S797" s="233"/>
      <c r="T797" s="234"/>
      <c r="AT797" s="235" t="s">
        <v>153</v>
      </c>
      <c r="AU797" s="235" t="s">
        <v>86</v>
      </c>
      <c r="AV797" s="14" t="s">
        <v>86</v>
      </c>
      <c r="AW797" s="14" t="s">
        <v>35</v>
      </c>
      <c r="AX797" s="14" t="s">
        <v>79</v>
      </c>
      <c r="AY797" s="235" t="s">
        <v>145</v>
      </c>
    </row>
    <row r="798" spans="1:65" s="14" customFormat="1" ht="22.5">
      <c r="B798" s="225"/>
      <c r="C798" s="226"/>
      <c r="D798" s="216" t="s">
        <v>153</v>
      </c>
      <c r="E798" s="227" t="s">
        <v>1</v>
      </c>
      <c r="F798" s="228" t="s">
        <v>935</v>
      </c>
      <c r="G798" s="226"/>
      <c r="H798" s="229">
        <v>14.071999999999999</v>
      </c>
      <c r="I798" s="230"/>
      <c r="J798" s="226"/>
      <c r="K798" s="226"/>
      <c r="L798" s="231"/>
      <c r="M798" s="232"/>
      <c r="N798" s="233"/>
      <c r="O798" s="233"/>
      <c r="P798" s="233"/>
      <c r="Q798" s="233"/>
      <c r="R798" s="233"/>
      <c r="S798" s="233"/>
      <c r="T798" s="234"/>
      <c r="AT798" s="235" t="s">
        <v>153</v>
      </c>
      <c r="AU798" s="235" t="s">
        <v>86</v>
      </c>
      <c r="AV798" s="14" t="s">
        <v>86</v>
      </c>
      <c r="AW798" s="14" t="s">
        <v>35</v>
      </c>
      <c r="AX798" s="14" t="s">
        <v>79</v>
      </c>
      <c r="AY798" s="235" t="s">
        <v>145</v>
      </c>
    </row>
    <row r="799" spans="1:65" s="14" customFormat="1" ht="22.5">
      <c r="B799" s="225"/>
      <c r="C799" s="226"/>
      <c r="D799" s="216" t="s">
        <v>153</v>
      </c>
      <c r="E799" s="227" t="s">
        <v>1</v>
      </c>
      <c r="F799" s="228" t="s">
        <v>936</v>
      </c>
      <c r="G799" s="226"/>
      <c r="H799" s="229">
        <v>11.73</v>
      </c>
      <c r="I799" s="230"/>
      <c r="J799" s="226"/>
      <c r="K799" s="226"/>
      <c r="L799" s="231"/>
      <c r="M799" s="232"/>
      <c r="N799" s="233"/>
      <c r="O799" s="233"/>
      <c r="P799" s="233"/>
      <c r="Q799" s="233"/>
      <c r="R799" s="233"/>
      <c r="S799" s="233"/>
      <c r="T799" s="234"/>
      <c r="AT799" s="235" t="s">
        <v>153</v>
      </c>
      <c r="AU799" s="235" t="s">
        <v>86</v>
      </c>
      <c r="AV799" s="14" t="s">
        <v>86</v>
      </c>
      <c r="AW799" s="14" t="s">
        <v>35</v>
      </c>
      <c r="AX799" s="14" t="s">
        <v>79</v>
      </c>
      <c r="AY799" s="235" t="s">
        <v>145</v>
      </c>
    </row>
    <row r="800" spans="1:65" s="15" customFormat="1" ht="11.25">
      <c r="B800" s="236"/>
      <c r="C800" s="237"/>
      <c r="D800" s="216" t="s">
        <v>153</v>
      </c>
      <c r="E800" s="238" t="s">
        <v>1</v>
      </c>
      <c r="F800" s="239" t="s">
        <v>157</v>
      </c>
      <c r="G800" s="237"/>
      <c r="H800" s="240">
        <v>62.042999999999999</v>
      </c>
      <c r="I800" s="241"/>
      <c r="J800" s="237"/>
      <c r="K800" s="237"/>
      <c r="L800" s="242"/>
      <c r="M800" s="243"/>
      <c r="N800" s="244"/>
      <c r="O800" s="244"/>
      <c r="P800" s="244"/>
      <c r="Q800" s="244"/>
      <c r="R800" s="244"/>
      <c r="S800" s="244"/>
      <c r="T800" s="245"/>
      <c r="AT800" s="246" t="s">
        <v>153</v>
      </c>
      <c r="AU800" s="246" t="s">
        <v>86</v>
      </c>
      <c r="AV800" s="15" t="s">
        <v>151</v>
      </c>
      <c r="AW800" s="15" t="s">
        <v>35</v>
      </c>
      <c r="AX800" s="15" t="s">
        <v>84</v>
      </c>
      <c r="AY800" s="246" t="s">
        <v>145</v>
      </c>
    </row>
    <row r="801" spans="1:65" s="2" customFormat="1" ht="24" customHeight="1">
      <c r="A801" s="35"/>
      <c r="B801" s="36"/>
      <c r="C801" s="200" t="s">
        <v>937</v>
      </c>
      <c r="D801" s="200" t="s">
        <v>147</v>
      </c>
      <c r="E801" s="201" t="s">
        <v>938</v>
      </c>
      <c r="F801" s="202" t="s">
        <v>939</v>
      </c>
      <c r="G801" s="203" t="s">
        <v>219</v>
      </c>
      <c r="H801" s="204">
        <v>60.826000000000001</v>
      </c>
      <c r="I801" s="205"/>
      <c r="J801" s="206">
        <f>ROUND(I801*H801,2)</f>
        <v>0</v>
      </c>
      <c r="K801" s="207"/>
      <c r="L801" s="40"/>
      <c r="M801" s="208" t="s">
        <v>1</v>
      </c>
      <c r="N801" s="209" t="s">
        <v>44</v>
      </c>
      <c r="O801" s="72"/>
      <c r="P801" s="210">
        <f>O801*H801</f>
        <v>0</v>
      </c>
      <c r="Q801" s="210">
        <v>1.0000000000000001E-5</v>
      </c>
      <c r="R801" s="210">
        <f>Q801*H801</f>
        <v>6.0826000000000001E-4</v>
      </c>
      <c r="S801" s="210">
        <v>0</v>
      </c>
      <c r="T801" s="211">
        <f>S801*H801</f>
        <v>0</v>
      </c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R801" s="212" t="s">
        <v>244</v>
      </c>
      <c r="AT801" s="212" t="s">
        <v>147</v>
      </c>
      <c r="AU801" s="212" t="s">
        <v>86</v>
      </c>
      <c r="AY801" s="18" t="s">
        <v>145</v>
      </c>
      <c r="BE801" s="213">
        <f>IF(N801="základní",J801,0)</f>
        <v>0</v>
      </c>
      <c r="BF801" s="213">
        <f>IF(N801="snížená",J801,0)</f>
        <v>0</v>
      </c>
      <c r="BG801" s="213">
        <f>IF(N801="zákl. přenesená",J801,0)</f>
        <v>0</v>
      </c>
      <c r="BH801" s="213">
        <f>IF(N801="sníž. přenesená",J801,0)</f>
        <v>0</v>
      </c>
      <c r="BI801" s="213">
        <f>IF(N801="nulová",J801,0)</f>
        <v>0</v>
      </c>
      <c r="BJ801" s="18" t="s">
        <v>84</v>
      </c>
      <c r="BK801" s="213">
        <f>ROUND(I801*H801,2)</f>
        <v>0</v>
      </c>
      <c r="BL801" s="18" t="s">
        <v>244</v>
      </c>
      <c r="BM801" s="212" t="s">
        <v>940</v>
      </c>
    </row>
    <row r="802" spans="1:65" s="14" customFormat="1" ht="22.5">
      <c r="B802" s="225"/>
      <c r="C802" s="226"/>
      <c r="D802" s="216" t="s">
        <v>153</v>
      </c>
      <c r="E802" s="227" t="s">
        <v>1</v>
      </c>
      <c r="F802" s="228" t="s">
        <v>941</v>
      </c>
      <c r="G802" s="226"/>
      <c r="H802" s="229">
        <v>35.53</v>
      </c>
      <c r="I802" s="230"/>
      <c r="J802" s="226"/>
      <c r="K802" s="226"/>
      <c r="L802" s="231"/>
      <c r="M802" s="232"/>
      <c r="N802" s="233"/>
      <c r="O802" s="233"/>
      <c r="P802" s="233"/>
      <c r="Q802" s="233"/>
      <c r="R802" s="233"/>
      <c r="S802" s="233"/>
      <c r="T802" s="234"/>
      <c r="AT802" s="235" t="s">
        <v>153</v>
      </c>
      <c r="AU802" s="235" t="s">
        <v>86</v>
      </c>
      <c r="AV802" s="14" t="s">
        <v>86</v>
      </c>
      <c r="AW802" s="14" t="s">
        <v>35</v>
      </c>
      <c r="AX802" s="14" t="s">
        <v>79</v>
      </c>
      <c r="AY802" s="235" t="s">
        <v>145</v>
      </c>
    </row>
    <row r="803" spans="1:65" s="14" customFormat="1" ht="22.5">
      <c r="B803" s="225"/>
      <c r="C803" s="226"/>
      <c r="D803" s="216" t="s">
        <v>153</v>
      </c>
      <c r="E803" s="227" t="s">
        <v>1</v>
      </c>
      <c r="F803" s="228" t="s">
        <v>942</v>
      </c>
      <c r="G803" s="226"/>
      <c r="H803" s="229">
        <v>13.795999999999999</v>
      </c>
      <c r="I803" s="230"/>
      <c r="J803" s="226"/>
      <c r="K803" s="226"/>
      <c r="L803" s="231"/>
      <c r="M803" s="232"/>
      <c r="N803" s="233"/>
      <c r="O803" s="233"/>
      <c r="P803" s="233"/>
      <c r="Q803" s="233"/>
      <c r="R803" s="233"/>
      <c r="S803" s="233"/>
      <c r="T803" s="234"/>
      <c r="AT803" s="235" t="s">
        <v>153</v>
      </c>
      <c r="AU803" s="235" t="s">
        <v>86</v>
      </c>
      <c r="AV803" s="14" t="s">
        <v>86</v>
      </c>
      <c r="AW803" s="14" t="s">
        <v>35</v>
      </c>
      <c r="AX803" s="14" t="s">
        <v>79</v>
      </c>
      <c r="AY803" s="235" t="s">
        <v>145</v>
      </c>
    </row>
    <row r="804" spans="1:65" s="14" customFormat="1" ht="22.5">
      <c r="B804" s="225"/>
      <c r="C804" s="226"/>
      <c r="D804" s="216" t="s">
        <v>153</v>
      </c>
      <c r="E804" s="227" t="s">
        <v>1</v>
      </c>
      <c r="F804" s="228" t="s">
        <v>943</v>
      </c>
      <c r="G804" s="226"/>
      <c r="H804" s="229">
        <v>11.5</v>
      </c>
      <c r="I804" s="230"/>
      <c r="J804" s="226"/>
      <c r="K804" s="226"/>
      <c r="L804" s="231"/>
      <c r="M804" s="232"/>
      <c r="N804" s="233"/>
      <c r="O804" s="233"/>
      <c r="P804" s="233"/>
      <c r="Q804" s="233"/>
      <c r="R804" s="233"/>
      <c r="S804" s="233"/>
      <c r="T804" s="234"/>
      <c r="AT804" s="235" t="s">
        <v>153</v>
      </c>
      <c r="AU804" s="235" t="s">
        <v>86</v>
      </c>
      <c r="AV804" s="14" t="s">
        <v>86</v>
      </c>
      <c r="AW804" s="14" t="s">
        <v>35</v>
      </c>
      <c r="AX804" s="14" t="s">
        <v>79</v>
      </c>
      <c r="AY804" s="235" t="s">
        <v>145</v>
      </c>
    </row>
    <row r="805" spans="1:65" s="15" customFormat="1" ht="11.25">
      <c r="B805" s="236"/>
      <c r="C805" s="237"/>
      <c r="D805" s="216" t="s">
        <v>153</v>
      </c>
      <c r="E805" s="238" t="s">
        <v>1</v>
      </c>
      <c r="F805" s="239" t="s">
        <v>157</v>
      </c>
      <c r="G805" s="237"/>
      <c r="H805" s="240">
        <v>60.826000000000001</v>
      </c>
      <c r="I805" s="241"/>
      <c r="J805" s="237"/>
      <c r="K805" s="237"/>
      <c r="L805" s="242"/>
      <c r="M805" s="243"/>
      <c r="N805" s="244"/>
      <c r="O805" s="244"/>
      <c r="P805" s="244"/>
      <c r="Q805" s="244"/>
      <c r="R805" s="244"/>
      <c r="S805" s="244"/>
      <c r="T805" s="245"/>
      <c r="AT805" s="246" t="s">
        <v>153</v>
      </c>
      <c r="AU805" s="246" t="s">
        <v>86</v>
      </c>
      <c r="AV805" s="15" t="s">
        <v>151</v>
      </c>
      <c r="AW805" s="15" t="s">
        <v>35</v>
      </c>
      <c r="AX805" s="15" t="s">
        <v>84</v>
      </c>
      <c r="AY805" s="246" t="s">
        <v>145</v>
      </c>
    </row>
    <row r="806" spans="1:65" s="2" customFormat="1" ht="16.5" customHeight="1">
      <c r="A806" s="35"/>
      <c r="B806" s="36"/>
      <c r="C806" s="247" t="s">
        <v>944</v>
      </c>
      <c r="D806" s="247" t="s">
        <v>211</v>
      </c>
      <c r="E806" s="248" t="s">
        <v>945</v>
      </c>
      <c r="F806" s="249" t="s">
        <v>946</v>
      </c>
      <c r="G806" s="250" t="s">
        <v>219</v>
      </c>
      <c r="H806" s="251">
        <v>66.909000000000006</v>
      </c>
      <c r="I806" s="252"/>
      <c r="J806" s="253">
        <f>ROUND(I806*H806,2)</f>
        <v>0</v>
      </c>
      <c r="K806" s="254"/>
      <c r="L806" s="255"/>
      <c r="M806" s="256" t="s">
        <v>1</v>
      </c>
      <c r="N806" s="257" t="s">
        <v>44</v>
      </c>
      <c r="O806" s="72"/>
      <c r="P806" s="210">
        <f>O806*H806</f>
        <v>0</v>
      </c>
      <c r="Q806" s="210">
        <v>1.2E-4</v>
      </c>
      <c r="R806" s="210">
        <f>Q806*H806</f>
        <v>8.0290800000000009E-3</v>
      </c>
      <c r="S806" s="210">
        <v>0</v>
      </c>
      <c r="T806" s="211">
        <f>S806*H806</f>
        <v>0</v>
      </c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R806" s="212" t="s">
        <v>374</v>
      </c>
      <c r="AT806" s="212" t="s">
        <v>211</v>
      </c>
      <c r="AU806" s="212" t="s">
        <v>86</v>
      </c>
      <c r="AY806" s="18" t="s">
        <v>145</v>
      </c>
      <c r="BE806" s="213">
        <f>IF(N806="základní",J806,0)</f>
        <v>0</v>
      </c>
      <c r="BF806" s="213">
        <f>IF(N806="snížená",J806,0)</f>
        <v>0</v>
      </c>
      <c r="BG806" s="213">
        <f>IF(N806="zákl. přenesená",J806,0)</f>
        <v>0</v>
      </c>
      <c r="BH806" s="213">
        <f>IF(N806="sníž. přenesená",J806,0)</f>
        <v>0</v>
      </c>
      <c r="BI806" s="213">
        <f>IF(N806="nulová",J806,0)</f>
        <v>0</v>
      </c>
      <c r="BJ806" s="18" t="s">
        <v>84</v>
      </c>
      <c r="BK806" s="213">
        <f>ROUND(I806*H806,2)</f>
        <v>0</v>
      </c>
      <c r="BL806" s="18" t="s">
        <v>244</v>
      </c>
      <c r="BM806" s="212" t="s">
        <v>947</v>
      </c>
    </row>
    <row r="807" spans="1:65" s="14" customFormat="1" ht="22.5">
      <c r="B807" s="225"/>
      <c r="C807" s="226"/>
      <c r="D807" s="216" t="s">
        <v>153</v>
      </c>
      <c r="E807" s="227" t="s">
        <v>1</v>
      </c>
      <c r="F807" s="228" t="s">
        <v>948</v>
      </c>
      <c r="G807" s="226"/>
      <c r="H807" s="229">
        <v>39.082999999999998</v>
      </c>
      <c r="I807" s="230"/>
      <c r="J807" s="226"/>
      <c r="K807" s="226"/>
      <c r="L807" s="231"/>
      <c r="M807" s="232"/>
      <c r="N807" s="233"/>
      <c r="O807" s="233"/>
      <c r="P807" s="233"/>
      <c r="Q807" s="233"/>
      <c r="R807" s="233"/>
      <c r="S807" s="233"/>
      <c r="T807" s="234"/>
      <c r="AT807" s="235" t="s">
        <v>153</v>
      </c>
      <c r="AU807" s="235" t="s">
        <v>86</v>
      </c>
      <c r="AV807" s="14" t="s">
        <v>86</v>
      </c>
      <c r="AW807" s="14" t="s">
        <v>35</v>
      </c>
      <c r="AX807" s="14" t="s">
        <v>79</v>
      </c>
      <c r="AY807" s="235" t="s">
        <v>145</v>
      </c>
    </row>
    <row r="808" spans="1:65" s="14" customFormat="1" ht="22.5">
      <c r="B808" s="225"/>
      <c r="C808" s="226"/>
      <c r="D808" s="216" t="s">
        <v>153</v>
      </c>
      <c r="E808" s="227" t="s">
        <v>1</v>
      </c>
      <c r="F808" s="228" t="s">
        <v>949</v>
      </c>
      <c r="G808" s="226"/>
      <c r="H808" s="229">
        <v>15.176</v>
      </c>
      <c r="I808" s="230"/>
      <c r="J808" s="226"/>
      <c r="K808" s="226"/>
      <c r="L808" s="231"/>
      <c r="M808" s="232"/>
      <c r="N808" s="233"/>
      <c r="O808" s="233"/>
      <c r="P808" s="233"/>
      <c r="Q808" s="233"/>
      <c r="R808" s="233"/>
      <c r="S808" s="233"/>
      <c r="T808" s="234"/>
      <c r="AT808" s="235" t="s">
        <v>153</v>
      </c>
      <c r="AU808" s="235" t="s">
        <v>86</v>
      </c>
      <c r="AV808" s="14" t="s">
        <v>86</v>
      </c>
      <c r="AW808" s="14" t="s">
        <v>35</v>
      </c>
      <c r="AX808" s="14" t="s">
        <v>79</v>
      </c>
      <c r="AY808" s="235" t="s">
        <v>145</v>
      </c>
    </row>
    <row r="809" spans="1:65" s="14" customFormat="1" ht="22.5">
      <c r="B809" s="225"/>
      <c r="C809" s="226"/>
      <c r="D809" s="216" t="s">
        <v>153</v>
      </c>
      <c r="E809" s="227" t="s">
        <v>1</v>
      </c>
      <c r="F809" s="228" t="s">
        <v>950</v>
      </c>
      <c r="G809" s="226"/>
      <c r="H809" s="229">
        <v>12.65</v>
      </c>
      <c r="I809" s="230"/>
      <c r="J809" s="226"/>
      <c r="K809" s="226"/>
      <c r="L809" s="231"/>
      <c r="M809" s="232"/>
      <c r="N809" s="233"/>
      <c r="O809" s="233"/>
      <c r="P809" s="233"/>
      <c r="Q809" s="233"/>
      <c r="R809" s="233"/>
      <c r="S809" s="233"/>
      <c r="T809" s="234"/>
      <c r="AT809" s="235" t="s">
        <v>153</v>
      </c>
      <c r="AU809" s="235" t="s">
        <v>86</v>
      </c>
      <c r="AV809" s="14" t="s">
        <v>86</v>
      </c>
      <c r="AW809" s="14" t="s">
        <v>35</v>
      </c>
      <c r="AX809" s="14" t="s">
        <v>79</v>
      </c>
      <c r="AY809" s="235" t="s">
        <v>145</v>
      </c>
    </row>
    <row r="810" spans="1:65" s="15" customFormat="1" ht="11.25">
      <c r="B810" s="236"/>
      <c r="C810" s="237"/>
      <c r="D810" s="216" t="s">
        <v>153</v>
      </c>
      <c r="E810" s="238" t="s">
        <v>1</v>
      </c>
      <c r="F810" s="239" t="s">
        <v>157</v>
      </c>
      <c r="G810" s="237"/>
      <c r="H810" s="240">
        <v>66.909000000000006</v>
      </c>
      <c r="I810" s="241"/>
      <c r="J810" s="237"/>
      <c r="K810" s="237"/>
      <c r="L810" s="242"/>
      <c r="M810" s="243"/>
      <c r="N810" s="244"/>
      <c r="O810" s="244"/>
      <c r="P810" s="244"/>
      <c r="Q810" s="244"/>
      <c r="R810" s="244"/>
      <c r="S810" s="244"/>
      <c r="T810" s="245"/>
      <c r="AT810" s="246" t="s">
        <v>153</v>
      </c>
      <c r="AU810" s="246" t="s">
        <v>86</v>
      </c>
      <c r="AV810" s="15" t="s">
        <v>151</v>
      </c>
      <c r="AW810" s="15" t="s">
        <v>35</v>
      </c>
      <c r="AX810" s="15" t="s">
        <v>84</v>
      </c>
      <c r="AY810" s="246" t="s">
        <v>145</v>
      </c>
    </row>
    <row r="811" spans="1:65" s="2" customFormat="1" ht="24" customHeight="1">
      <c r="A811" s="35"/>
      <c r="B811" s="36"/>
      <c r="C811" s="200" t="s">
        <v>951</v>
      </c>
      <c r="D811" s="200" t="s">
        <v>147</v>
      </c>
      <c r="E811" s="201" t="s">
        <v>952</v>
      </c>
      <c r="F811" s="202" t="s">
        <v>953</v>
      </c>
      <c r="G811" s="203" t="s">
        <v>199</v>
      </c>
      <c r="H811" s="204">
        <v>0.24099999999999999</v>
      </c>
      <c r="I811" s="205"/>
      <c r="J811" s="206">
        <f>ROUND(I811*H811,2)</f>
        <v>0</v>
      </c>
      <c r="K811" s="207"/>
      <c r="L811" s="40"/>
      <c r="M811" s="208" t="s">
        <v>1</v>
      </c>
      <c r="N811" s="209" t="s">
        <v>44</v>
      </c>
      <c r="O811" s="72"/>
      <c r="P811" s="210">
        <f>O811*H811</f>
        <v>0</v>
      </c>
      <c r="Q811" s="210">
        <v>0</v>
      </c>
      <c r="R811" s="210">
        <f>Q811*H811</f>
        <v>0</v>
      </c>
      <c r="S811" s="210">
        <v>0</v>
      </c>
      <c r="T811" s="211">
        <f>S811*H811</f>
        <v>0</v>
      </c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R811" s="212" t="s">
        <v>244</v>
      </c>
      <c r="AT811" s="212" t="s">
        <v>147</v>
      </c>
      <c r="AU811" s="212" t="s">
        <v>86</v>
      </c>
      <c r="AY811" s="18" t="s">
        <v>145</v>
      </c>
      <c r="BE811" s="213">
        <f>IF(N811="základní",J811,0)</f>
        <v>0</v>
      </c>
      <c r="BF811" s="213">
        <f>IF(N811="snížená",J811,0)</f>
        <v>0</v>
      </c>
      <c r="BG811" s="213">
        <f>IF(N811="zákl. přenesená",J811,0)</f>
        <v>0</v>
      </c>
      <c r="BH811" s="213">
        <f>IF(N811="sníž. přenesená",J811,0)</f>
        <v>0</v>
      </c>
      <c r="BI811" s="213">
        <f>IF(N811="nulová",J811,0)</f>
        <v>0</v>
      </c>
      <c r="BJ811" s="18" t="s">
        <v>84</v>
      </c>
      <c r="BK811" s="213">
        <f>ROUND(I811*H811,2)</f>
        <v>0</v>
      </c>
      <c r="BL811" s="18" t="s">
        <v>244</v>
      </c>
      <c r="BM811" s="212" t="s">
        <v>954</v>
      </c>
    </row>
    <row r="812" spans="1:65" s="12" customFormat="1" ht="22.9" customHeight="1">
      <c r="B812" s="184"/>
      <c r="C812" s="185"/>
      <c r="D812" s="186" t="s">
        <v>78</v>
      </c>
      <c r="E812" s="198" t="s">
        <v>955</v>
      </c>
      <c r="F812" s="198" t="s">
        <v>956</v>
      </c>
      <c r="G812" s="185"/>
      <c r="H812" s="185"/>
      <c r="I812" s="188"/>
      <c r="J812" s="199">
        <f>BK812</f>
        <v>0</v>
      </c>
      <c r="K812" s="185"/>
      <c r="L812" s="190"/>
      <c r="M812" s="191"/>
      <c r="N812" s="192"/>
      <c r="O812" s="192"/>
      <c r="P812" s="193">
        <f>SUM(P813:P814)</f>
        <v>0</v>
      </c>
      <c r="Q812" s="192"/>
      <c r="R812" s="193">
        <f>SUM(R813:R814)</f>
        <v>0</v>
      </c>
      <c r="S812" s="192"/>
      <c r="T812" s="194">
        <f>SUM(T813:T814)</f>
        <v>0</v>
      </c>
      <c r="AR812" s="195" t="s">
        <v>86</v>
      </c>
      <c r="AT812" s="196" t="s">
        <v>78</v>
      </c>
      <c r="AU812" s="196" t="s">
        <v>84</v>
      </c>
      <c r="AY812" s="195" t="s">
        <v>145</v>
      </c>
      <c r="BK812" s="197">
        <f>SUM(BK813:BK814)</f>
        <v>0</v>
      </c>
    </row>
    <row r="813" spans="1:65" s="2" customFormat="1" ht="16.5" customHeight="1">
      <c r="A813" s="35"/>
      <c r="B813" s="36"/>
      <c r="C813" s="200" t="s">
        <v>957</v>
      </c>
      <c r="D813" s="200" t="s">
        <v>147</v>
      </c>
      <c r="E813" s="201" t="s">
        <v>958</v>
      </c>
      <c r="F813" s="202" t="s">
        <v>959</v>
      </c>
      <c r="G813" s="203" t="s">
        <v>960</v>
      </c>
      <c r="H813" s="204">
        <v>1</v>
      </c>
      <c r="I813" s="205"/>
      <c r="J813" s="206">
        <f>ROUND(I813*H813,2)</f>
        <v>0</v>
      </c>
      <c r="K813" s="207"/>
      <c r="L813" s="40"/>
      <c r="M813" s="208" t="s">
        <v>1</v>
      </c>
      <c r="N813" s="209" t="s">
        <v>44</v>
      </c>
      <c r="O813" s="72"/>
      <c r="P813" s="210">
        <f>O813*H813</f>
        <v>0</v>
      </c>
      <c r="Q813" s="210">
        <v>0</v>
      </c>
      <c r="R813" s="210">
        <f>Q813*H813</f>
        <v>0</v>
      </c>
      <c r="S813" s="210">
        <v>0</v>
      </c>
      <c r="T813" s="211">
        <f>S813*H813</f>
        <v>0</v>
      </c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R813" s="212" t="s">
        <v>244</v>
      </c>
      <c r="AT813" s="212" t="s">
        <v>147</v>
      </c>
      <c r="AU813" s="212" t="s">
        <v>86</v>
      </c>
      <c r="AY813" s="18" t="s">
        <v>145</v>
      </c>
      <c r="BE813" s="213">
        <f>IF(N813="základní",J813,0)</f>
        <v>0</v>
      </c>
      <c r="BF813" s="213">
        <f>IF(N813="snížená",J813,0)</f>
        <v>0</v>
      </c>
      <c r="BG813" s="213">
        <f>IF(N813="zákl. přenesená",J813,0)</f>
        <v>0</v>
      </c>
      <c r="BH813" s="213">
        <f>IF(N813="sníž. přenesená",J813,0)</f>
        <v>0</v>
      </c>
      <c r="BI813" s="213">
        <f>IF(N813="nulová",J813,0)</f>
        <v>0</v>
      </c>
      <c r="BJ813" s="18" t="s">
        <v>84</v>
      </c>
      <c r="BK813" s="213">
        <f>ROUND(I813*H813,2)</f>
        <v>0</v>
      </c>
      <c r="BL813" s="18" t="s">
        <v>244</v>
      </c>
      <c r="BM813" s="212" t="s">
        <v>961</v>
      </c>
    </row>
    <row r="814" spans="1:65" s="14" customFormat="1" ht="11.25">
      <c r="B814" s="225"/>
      <c r="C814" s="226"/>
      <c r="D814" s="216" t="s">
        <v>153</v>
      </c>
      <c r="E814" s="227" t="s">
        <v>1</v>
      </c>
      <c r="F814" s="228" t="s">
        <v>84</v>
      </c>
      <c r="G814" s="226"/>
      <c r="H814" s="229">
        <v>1</v>
      </c>
      <c r="I814" s="230"/>
      <c r="J814" s="226"/>
      <c r="K814" s="226"/>
      <c r="L814" s="231"/>
      <c r="M814" s="232"/>
      <c r="N814" s="233"/>
      <c r="O814" s="233"/>
      <c r="P814" s="233"/>
      <c r="Q814" s="233"/>
      <c r="R814" s="233"/>
      <c r="S814" s="233"/>
      <c r="T814" s="234"/>
      <c r="AT814" s="235" t="s">
        <v>153</v>
      </c>
      <c r="AU814" s="235" t="s">
        <v>86</v>
      </c>
      <c r="AV814" s="14" t="s">
        <v>86</v>
      </c>
      <c r="AW814" s="14" t="s">
        <v>35</v>
      </c>
      <c r="AX814" s="14" t="s">
        <v>84</v>
      </c>
      <c r="AY814" s="235" t="s">
        <v>145</v>
      </c>
    </row>
    <row r="815" spans="1:65" s="12" customFormat="1" ht="22.9" customHeight="1">
      <c r="B815" s="184"/>
      <c r="C815" s="185"/>
      <c r="D815" s="186" t="s">
        <v>78</v>
      </c>
      <c r="E815" s="198" t="s">
        <v>962</v>
      </c>
      <c r="F815" s="198" t="s">
        <v>963</v>
      </c>
      <c r="G815" s="185"/>
      <c r="H815" s="185"/>
      <c r="I815" s="188"/>
      <c r="J815" s="199">
        <f>BK815</f>
        <v>0</v>
      </c>
      <c r="K815" s="185"/>
      <c r="L815" s="190"/>
      <c r="M815" s="191"/>
      <c r="N815" s="192"/>
      <c r="O815" s="192"/>
      <c r="P815" s="193">
        <f>SUM(P816:P817)</f>
        <v>0</v>
      </c>
      <c r="Q815" s="192"/>
      <c r="R815" s="193">
        <f>SUM(R816:R817)</f>
        <v>0</v>
      </c>
      <c r="S815" s="192"/>
      <c r="T815" s="194">
        <f>SUM(T816:T817)</f>
        <v>0</v>
      </c>
      <c r="AR815" s="195" t="s">
        <v>86</v>
      </c>
      <c r="AT815" s="196" t="s">
        <v>78</v>
      </c>
      <c r="AU815" s="196" t="s">
        <v>84</v>
      </c>
      <c r="AY815" s="195" t="s">
        <v>145</v>
      </c>
      <c r="BK815" s="197">
        <f>SUM(BK816:BK817)</f>
        <v>0</v>
      </c>
    </row>
    <row r="816" spans="1:65" s="2" customFormat="1" ht="16.5" customHeight="1">
      <c r="A816" s="35"/>
      <c r="B816" s="36"/>
      <c r="C816" s="200" t="s">
        <v>964</v>
      </c>
      <c r="D816" s="200" t="s">
        <v>147</v>
      </c>
      <c r="E816" s="201" t="s">
        <v>965</v>
      </c>
      <c r="F816" s="202" t="s">
        <v>966</v>
      </c>
      <c r="G816" s="203" t="s">
        <v>960</v>
      </c>
      <c r="H816" s="204">
        <v>1</v>
      </c>
      <c r="I816" s="205"/>
      <c r="J816" s="206">
        <f>ROUND(I816*H816,2)</f>
        <v>0</v>
      </c>
      <c r="K816" s="207"/>
      <c r="L816" s="40"/>
      <c r="M816" s="208" t="s">
        <v>1</v>
      </c>
      <c r="N816" s="209" t="s">
        <v>44</v>
      </c>
      <c r="O816" s="72"/>
      <c r="P816" s="210">
        <f>O816*H816</f>
        <v>0</v>
      </c>
      <c r="Q816" s="210">
        <v>0</v>
      </c>
      <c r="R816" s="210">
        <f>Q816*H816</f>
        <v>0</v>
      </c>
      <c r="S816" s="210">
        <v>0</v>
      </c>
      <c r="T816" s="211">
        <f>S816*H816</f>
        <v>0</v>
      </c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R816" s="212" t="s">
        <v>244</v>
      </c>
      <c r="AT816" s="212" t="s">
        <v>147</v>
      </c>
      <c r="AU816" s="212" t="s">
        <v>86</v>
      </c>
      <c r="AY816" s="18" t="s">
        <v>145</v>
      </c>
      <c r="BE816" s="213">
        <f>IF(N816="základní",J816,0)</f>
        <v>0</v>
      </c>
      <c r="BF816" s="213">
        <f>IF(N816="snížená",J816,0)</f>
        <v>0</v>
      </c>
      <c r="BG816" s="213">
        <f>IF(N816="zákl. přenesená",J816,0)</f>
        <v>0</v>
      </c>
      <c r="BH816" s="213">
        <f>IF(N816="sníž. přenesená",J816,0)</f>
        <v>0</v>
      </c>
      <c r="BI816" s="213">
        <f>IF(N816="nulová",J816,0)</f>
        <v>0</v>
      </c>
      <c r="BJ816" s="18" t="s">
        <v>84</v>
      </c>
      <c r="BK816" s="213">
        <f>ROUND(I816*H816,2)</f>
        <v>0</v>
      </c>
      <c r="BL816" s="18" t="s">
        <v>244</v>
      </c>
      <c r="BM816" s="212" t="s">
        <v>967</v>
      </c>
    </row>
    <row r="817" spans="1:65" s="14" customFormat="1" ht="11.25">
      <c r="B817" s="225"/>
      <c r="C817" s="226"/>
      <c r="D817" s="216" t="s">
        <v>153</v>
      </c>
      <c r="E817" s="227" t="s">
        <v>1</v>
      </c>
      <c r="F817" s="228" t="s">
        <v>84</v>
      </c>
      <c r="G817" s="226"/>
      <c r="H817" s="229">
        <v>1</v>
      </c>
      <c r="I817" s="230"/>
      <c r="J817" s="226"/>
      <c r="K817" s="226"/>
      <c r="L817" s="231"/>
      <c r="M817" s="232"/>
      <c r="N817" s="233"/>
      <c r="O817" s="233"/>
      <c r="P817" s="233"/>
      <c r="Q817" s="233"/>
      <c r="R817" s="233"/>
      <c r="S817" s="233"/>
      <c r="T817" s="234"/>
      <c r="AT817" s="235" t="s">
        <v>153</v>
      </c>
      <c r="AU817" s="235" t="s">
        <v>86</v>
      </c>
      <c r="AV817" s="14" t="s">
        <v>86</v>
      </c>
      <c r="AW817" s="14" t="s">
        <v>35</v>
      </c>
      <c r="AX817" s="14" t="s">
        <v>84</v>
      </c>
      <c r="AY817" s="235" t="s">
        <v>145</v>
      </c>
    </row>
    <row r="818" spans="1:65" s="12" customFormat="1" ht="22.9" customHeight="1">
      <c r="B818" s="184"/>
      <c r="C818" s="185"/>
      <c r="D818" s="186" t="s">
        <v>78</v>
      </c>
      <c r="E818" s="198" t="s">
        <v>968</v>
      </c>
      <c r="F818" s="198" t="s">
        <v>969</v>
      </c>
      <c r="G818" s="185"/>
      <c r="H818" s="185"/>
      <c r="I818" s="188"/>
      <c r="J818" s="199">
        <f>BK818</f>
        <v>0</v>
      </c>
      <c r="K818" s="185"/>
      <c r="L818" s="190"/>
      <c r="M818" s="191"/>
      <c r="N818" s="192"/>
      <c r="O818" s="192"/>
      <c r="P818" s="193">
        <f>SUM(P819:P820)</f>
        <v>0</v>
      </c>
      <c r="Q818" s="192"/>
      <c r="R818" s="193">
        <f>SUM(R819:R820)</f>
        <v>0</v>
      </c>
      <c r="S818" s="192"/>
      <c r="T818" s="194">
        <f>SUM(T819:T820)</f>
        <v>0</v>
      </c>
      <c r="AR818" s="195" t="s">
        <v>86</v>
      </c>
      <c r="AT818" s="196" t="s">
        <v>78</v>
      </c>
      <c r="AU818" s="196" t="s">
        <v>84</v>
      </c>
      <c r="AY818" s="195" t="s">
        <v>145</v>
      </c>
      <c r="BK818" s="197">
        <f>SUM(BK819:BK820)</f>
        <v>0</v>
      </c>
    </row>
    <row r="819" spans="1:65" s="2" customFormat="1" ht="16.5" customHeight="1">
      <c r="A819" s="35"/>
      <c r="B819" s="36"/>
      <c r="C819" s="200" t="s">
        <v>970</v>
      </c>
      <c r="D819" s="200" t="s">
        <v>147</v>
      </c>
      <c r="E819" s="201" t="s">
        <v>971</v>
      </c>
      <c r="F819" s="202" t="s">
        <v>972</v>
      </c>
      <c r="G819" s="203" t="s">
        <v>960</v>
      </c>
      <c r="H819" s="204">
        <v>1</v>
      </c>
      <c r="I819" s="205"/>
      <c r="J819" s="206">
        <f>ROUND(I819*H819,2)</f>
        <v>0</v>
      </c>
      <c r="K819" s="207"/>
      <c r="L819" s="40"/>
      <c r="M819" s="208" t="s">
        <v>1</v>
      </c>
      <c r="N819" s="209" t="s">
        <v>44</v>
      </c>
      <c r="O819" s="72"/>
      <c r="P819" s="210">
        <f>O819*H819</f>
        <v>0</v>
      </c>
      <c r="Q819" s="210">
        <v>0</v>
      </c>
      <c r="R819" s="210">
        <f>Q819*H819</f>
        <v>0</v>
      </c>
      <c r="S819" s="210">
        <v>0</v>
      </c>
      <c r="T819" s="211">
        <f>S819*H819</f>
        <v>0</v>
      </c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R819" s="212" t="s">
        <v>244</v>
      </c>
      <c r="AT819" s="212" t="s">
        <v>147</v>
      </c>
      <c r="AU819" s="212" t="s">
        <v>86</v>
      </c>
      <c r="AY819" s="18" t="s">
        <v>145</v>
      </c>
      <c r="BE819" s="213">
        <f>IF(N819="základní",J819,0)</f>
        <v>0</v>
      </c>
      <c r="BF819" s="213">
        <f>IF(N819="snížená",J819,0)</f>
        <v>0</v>
      </c>
      <c r="BG819" s="213">
        <f>IF(N819="zákl. přenesená",J819,0)</f>
        <v>0</v>
      </c>
      <c r="BH819" s="213">
        <f>IF(N819="sníž. přenesená",J819,0)</f>
        <v>0</v>
      </c>
      <c r="BI819" s="213">
        <f>IF(N819="nulová",J819,0)</f>
        <v>0</v>
      </c>
      <c r="BJ819" s="18" t="s">
        <v>84</v>
      </c>
      <c r="BK819" s="213">
        <f>ROUND(I819*H819,2)</f>
        <v>0</v>
      </c>
      <c r="BL819" s="18" t="s">
        <v>244</v>
      </c>
      <c r="BM819" s="212" t="s">
        <v>973</v>
      </c>
    </row>
    <row r="820" spans="1:65" s="14" customFormat="1" ht="11.25">
      <c r="B820" s="225"/>
      <c r="C820" s="226"/>
      <c r="D820" s="216" t="s">
        <v>153</v>
      </c>
      <c r="E820" s="227" t="s">
        <v>1</v>
      </c>
      <c r="F820" s="228" t="s">
        <v>84</v>
      </c>
      <c r="G820" s="226"/>
      <c r="H820" s="229">
        <v>1</v>
      </c>
      <c r="I820" s="230"/>
      <c r="J820" s="226"/>
      <c r="K820" s="226"/>
      <c r="L820" s="231"/>
      <c r="M820" s="232"/>
      <c r="N820" s="233"/>
      <c r="O820" s="233"/>
      <c r="P820" s="233"/>
      <c r="Q820" s="233"/>
      <c r="R820" s="233"/>
      <c r="S820" s="233"/>
      <c r="T820" s="234"/>
      <c r="AT820" s="235" t="s">
        <v>153</v>
      </c>
      <c r="AU820" s="235" t="s">
        <v>86</v>
      </c>
      <c r="AV820" s="14" t="s">
        <v>86</v>
      </c>
      <c r="AW820" s="14" t="s">
        <v>35</v>
      </c>
      <c r="AX820" s="14" t="s">
        <v>84</v>
      </c>
      <c r="AY820" s="235" t="s">
        <v>145</v>
      </c>
    </row>
    <row r="821" spans="1:65" s="12" customFormat="1" ht="22.9" customHeight="1">
      <c r="B821" s="184"/>
      <c r="C821" s="185"/>
      <c r="D821" s="186" t="s">
        <v>78</v>
      </c>
      <c r="E821" s="198" t="s">
        <v>974</v>
      </c>
      <c r="F821" s="198" t="s">
        <v>975</v>
      </c>
      <c r="G821" s="185"/>
      <c r="H821" s="185"/>
      <c r="I821" s="188"/>
      <c r="J821" s="199">
        <f>BK821</f>
        <v>0</v>
      </c>
      <c r="K821" s="185"/>
      <c r="L821" s="190"/>
      <c r="M821" s="191"/>
      <c r="N821" s="192"/>
      <c r="O821" s="192"/>
      <c r="P821" s="193">
        <f>SUM(P822:P842)</f>
        <v>0</v>
      </c>
      <c r="Q821" s="192"/>
      <c r="R821" s="193">
        <f>SUM(R822:R842)</f>
        <v>0.22474179000000002</v>
      </c>
      <c r="S821" s="192"/>
      <c r="T821" s="194">
        <f>SUM(T822:T842)</f>
        <v>0</v>
      </c>
      <c r="AR821" s="195" t="s">
        <v>86</v>
      </c>
      <c r="AT821" s="196" t="s">
        <v>78</v>
      </c>
      <c r="AU821" s="196" t="s">
        <v>84</v>
      </c>
      <c r="AY821" s="195" t="s">
        <v>145</v>
      </c>
      <c r="BK821" s="197">
        <f>SUM(BK822:BK842)</f>
        <v>0</v>
      </c>
    </row>
    <row r="822" spans="1:65" s="2" customFormat="1" ht="24" customHeight="1">
      <c r="A822" s="35"/>
      <c r="B822" s="36"/>
      <c r="C822" s="200" t="s">
        <v>976</v>
      </c>
      <c r="D822" s="200" t="s">
        <v>147</v>
      </c>
      <c r="E822" s="201" t="s">
        <v>977</v>
      </c>
      <c r="F822" s="202" t="s">
        <v>978</v>
      </c>
      <c r="G822" s="203" t="s">
        <v>960</v>
      </c>
      <c r="H822" s="204">
        <v>1</v>
      </c>
      <c r="I822" s="205"/>
      <c r="J822" s="206">
        <f>ROUND(I822*H822,2)</f>
        <v>0</v>
      </c>
      <c r="K822" s="207"/>
      <c r="L822" s="40"/>
      <c r="M822" s="208" t="s">
        <v>1</v>
      </c>
      <c r="N822" s="209" t="s">
        <v>44</v>
      </c>
      <c r="O822" s="72"/>
      <c r="P822" s="210">
        <f>O822*H822</f>
        <v>0</v>
      </c>
      <c r="Q822" s="210">
        <v>0</v>
      </c>
      <c r="R822" s="210">
        <f>Q822*H822</f>
        <v>0</v>
      </c>
      <c r="S822" s="210">
        <v>0</v>
      </c>
      <c r="T822" s="211">
        <f>S822*H822</f>
        <v>0</v>
      </c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  <c r="AR822" s="212" t="s">
        <v>244</v>
      </c>
      <c r="AT822" s="212" t="s">
        <v>147</v>
      </c>
      <c r="AU822" s="212" t="s">
        <v>86</v>
      </c>
      <c r="AY822" s="18" t="s">
        <v>145</v>
      </c>
      <c r="BE822" s="213">
        <f>IF(N822="základní",J822,0)</f>
        <v>0</v>
      </c>
      <c r="BF822" s="213">
        <f>IF(N822="snížená",J822,0)</f>
        <v>0</v>
      </c>
      <c r="BG822" s="213">
        <f>IF(N822="zákl. přenesená",J822,0)</f>
        <v>0</v>
      </c>
      <c r="BH822" s="213">
        <f>IF(N822="sníž. přenesená",J822,0)</f>
        <v>0</v>
      </c>
      <c r="BI822" s="213">
        <f>IF(N822="nulová",J822,0)</f>
        <v>0</v>
      </c>
      <c r="BJ822" s="18" t="s">
        <v>84</v>
      </c>
      <c r="BK822" s="213">
        <f>ROUND(I822*H822,2)</f>
        <v>0</v>
      </c>
      <c r="BL822" s="18" t="s">
        <v>244</v>
      </c>
      <c r="BM822" s="212" t="s">
        <v>979</v>
      </c>
    </row>
    <row r="823" spans="1:65" s="14" customFormat="1" ht="11.25">
      <c r="B823" s="225"/>
      <c r="C823" s="226"/>
      <c r="D823" s="216" t="s">
        <v>153</v>
      </c>
      <c r="E823" s="227" t="s">
        <v>1</v>
      </c>
      <c r="F823" s="228" t="s">
        <v>84</v>
      </c>
      <c r="G823" s="226"/>
      <c r="H823" s="229">
        <v>1</v>
      </c>
      <c r="I823" s="230"/>
      <c r="J823" s="226"/>
      <c r="K823" s="226"/>
      <c r="L823" s="231"/>
      <c r="M823" s="232"/>
      <c r="N823" s="233"/>
      <c r="O823" s="233"/>
      <c r="P823" s="233"/>
      <c r="Q823" s="233"/>
      <c r="R823" s="233"/>
      <c r="S823" s="233"/>
      <c r="T823" s="234"/>
      <c r="AT823" s="235" t="s">
        <v>153</v>
      </c>
      <c r="AU823" s="235" t="s">
        <v>86</v>
      </c>
      <c r="AV823" s="14" t="s">
        <v>86</v>
      </c>
      <c r="AW823" s="14" t="s">
        <v>35</v>
      </c>
      <c r="AX823" s="14" t="s">
        <v>84</v>
      </c>
      <c r="AY823" s="235" t="s">
        <v>145</v>
      </c>
    </row>
    <row r="824" spans="1:65" s="2" customFormat="1" ht="36" customHeight="1">
      <c r="A824" s="35"/>
      <c r="B824" s="36"/>
      <c r="C824" s="200" t="s">
        <v>980</v>
      </c>
      <c r="D824" s="200" t="s">
        <v>147</v>
      </c>
      <c r="E824" s="201" t="s">
        <v>981</v>
      </c>
      <c r="F824" s="202" t="s">
        <v>982</v>
      </c>
      <c r="G824" s="203" t="s">
        <v>960</v>
      </c>
      <c r="H824" s="204">
        <v>2</v>
      </c>
      <c r="I824" s="205"/>
      <c r="J824" s="206">
        <f>ROUND(I824*H824,2)</f>
        <v>0</v>
      </c>
      <c r="K824" s="207"/>
      <c r="L824" s="40"/>
      <c r="M824" s="208" t="s">
        <v>1</v>
      </c>
      <c r="N824" s="209" t="s">
        <v>44</v>
      </c>
      <c r="O824" s="72"/>
      <c r="P824" s="210">
        <f>O824*H824</f>
        <v>0</v>
      </c>
      <c r="Q824" s="210">
        <v>0</v>
      </c>
      <c r="R824" s="210">
        <f>Q824*H824</f>
        <v>0</v>
      </c>
      <c r="S824" s="210">
        <v>0</v>
      </c>
      <c r="T824" s="211">
        <f>S824*H824</f>
        <v>0</v>
      </c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R824" s="212" t="s">
        <v>244</v>
      </c>
      <c r="AT824" s="212" t="s">
        <v>147</v>
      </c>
      <c r="AU824" s="212" t="s">
        <v>86</v>
      </c>
      <c r="AY824" s="18" t="s">
        <v>145</v>
      </c>
      <c r="BE824" s="213">
        <f>IF(N824="základní",J824,0)</f>
        <v>0</v>
      </c>
      <c r="BF824" s="213">
        <f>IF(N824="snížená",J824,0)</f>
        <v>0</v>
      </c>
      <c r="BG824" s="213">
        <f>IF(N824="zákl. přenesená",J824,0)</f>
        <v>0</v>
      </c>
      <c r="BH824" s="213">
        <f>IF(N824="sníž. přenesená",J824,0)</f>
        <v>0</v>
      </c>
      <c r="BI824" s="213">
        <f>IF(N824="nulová",J824,0)</f>
        <v>0</v>
      </c>
      <c r="BJ824" s="18" t="s">
        <v>84</v>
      </c>
      <c r="BK824" s="213">
        <f>ROUND(I824*H824,2)</f>
        <v>0</v>
      </c>
      <c r="BL824" s="18" t="s">
        <v>244</v>
      </c>
      <c r="BM824" s="212" t="s">
        <v>983</v>
      </c>
    </row>
    <row r="825" spans="1:65" s="13" customFormat="1" ht="11.25">
      <c r="B825" s="214"/>
      <c r="C825" s="215"/>
      <c r="D825" s="216" t="s">
        <v>153</v>
      </c>
      <c r="E825" s="217" t="s">
        <v>1</v>
      </c>
      <c r="F825" s="218" t="s">
        <v>629</v>
      </c>
      <c r="G825" s="215"/>
      <c r="H825" s="217" t="s">
        <v>1</v>
      </c>
      <c r="I825" s="219"/>
      <c r="J825" s="215"/>
      <c r="K825" s="215"/>
      <c r="L825" s="220"/>
      <c r="M825" s="221"/>
      <c r="N825" s="222"/>
      <c r="O825" s="222"/>
      <c r="P825" s="222"/>
      <c r="Q825" s="222"/>
      <c r="R825" s="222"/>
      <c r="S825" s="222"/>
      <c r="T825" s="223"/>
      <c r="AT825" s="224" t="s">
        <v>153</v>
      </c>
      <c r="AU825" s="224" t="s">
        <v>86</v>
      </c>
      <c r="AV825" s="13" t="s">
        <v>84</v>
      </c>
      <c r="AW825" s="13" t="s">
        <v>35</v>
      </c>
      <c r="AX825" s="13" t="s">
        <v>79</v>
      </c>
      <c r="AY825" s="224" t="s">
        <v>145</v>
      </c>
    </row>
    <row r="826" spans="1:65" s="14" customFormat="1" ht="11.25">
      <c r="B826" s="225"/>
      <c r="C826" s="226"/>
      <c r="D826" s="216" t="s">
        <v>153</v>
      </c>
      <c r="E826" s="227" t="s">
        <v>1</v>
      </c>
      <c r="F826" s="228" t="s">
        <v>984</v>
      </c>
      <c r="G826" s="226"/>
      <c r="H826" s="229">
        <v>1</v>
      </c>
      <c r="I826" s="230"/>
      <c r="J826" s="226"/>
      <c r="K826" s="226"/>
      <c r="L826" s="231"/>
      <c r="M826" s="232"/>
      <c r="N826" s="233"/>
      <c r="O826" s="233"/>
      <c r="P826" s="233"/>
      <c r="Q826" s="233"/>
      <c r="R826" s="233"/>
      <c r="S826" s="233"/>
      <c r="T826" s="234"/>
      <c r="AT826" s="235" t="s">
        <v>153</v>
      </c>
      <c r="AU826" s="235" t="s">
        <v>86</v>
      </c>
      <c r="AV826" s="14" t="s">
        <v>86</v>
      </c>
      <c r="AW826" s="14" t="s">
        <v>35</v>
      </c>
      <c r="AX826" s="14" t="s">
        <v>79</v>
      </c>
      <c r="AY826" s="235" t="s">
        <v>145</v>
      </c>
    </row>
    <row r="827" spans="1:65" s="14" customFormat="1" ht="11.25">
      <c r="B827" s="225"/>
      <c r="C827" s="226"/>
      <c r="D827" s="216" t="s">
        <v>153</v>
      </c>
      <c r="E827" s="227" t="s">
        <v>1</v>
      </c>
      <c r="F827" s="228" t="s">
        <v>985</v>
      </c>
      <c r="G827" s="226"/>
      <c r="H827" s="229">
        <v>1</v>
      </c>
      <c r="I827" s="230"/>
      <c r="J827" s="226"/>
      <c r="K827" s="226"/>
      <c r="L827" s="231"/>
      <c r="M827" s="232"/>
      <c r="N827" s="233"/>
      <c r="O827" s="233"/>
      <c r="P827" s="233"/>
      <c r="Q827" s="233"/>
      <c r="R827" s="233"/>
      <c r="S827" s="233"/>
      <c r="T827" s="234"/>
      <c r="AT827" s="235" t="s">
        <v>153</v>
      </c>
      <c r="AU827" s="235" t="s">
        <v>86</v>
      </c>
      <c r="AV827" s="14" t="s">
        <v>86</v>
      </c>
      <c r="AW827" s="14" t="s">
        <v>35</v>
      </c>
      <c r="AX827" s="14" t="s">
        <v>79</v>
      </c>
      <c r="AY827" s="235" t="s">
        <v>145</v>
      </c>
    </row>
    <row r="828" spans="1:65" s="15" customFormat="1" ht="11.25">
      <c r="B828" s="236"/>
      <c r="C828" s="237"/>
      <c r="D828" s="216" t="s">
        <v>153</v>
      </c>
      <c r="E828" s="238" t="s">
        <v>1</v>
      </c>
      <c r="F828" s="239" t="s">
        <v>157</v>
      </c>
      <c r="G828" s="237"/>
      <c r="H828" s="240">
        <v>2</v>
      </c>
      <c r="I828" s="241"/>
      <c r="J828" s="237"/>
      <c r="K828" s="237"/>
      <c r="L828" s="242"/>
      <c r="M828" s="243"/>
      <c r="N828" s="244"/>
      <c r="O828" s="244"/>
      <c r="P828" s="244"/>
      <c r="Q828" s="244"/>
      <c r="R828" s="244"/>
      <c r="S828" s="244"/>
      <c r="T828" s="245"/>
      <c r="AT828" s="246" t="s">
        <v>153</v>
      </c>
      <c r="AU828" s="246" t="s">
        <v>86</v>
      </c>
      <c r="AV828" s="15" t="s">
        <v>151</v>
      </c>
      <c r="AW828" s="15" t="s">
        <v>35</v>
      </c>
      <c r="AX828" s="15" t="s">
        <v>84</v>
      </c>
      <c r="AY828" s="246" t="s">
        <v>145</v>
      </c>
    </row>
    <row r="829" spans="1:65" s="2" customFormat="1" ht="24" customHeight="1">
      <c r="A829" s="35"/>
      <c r="B829" s="36"/>
      <c r="C829" s="200" t="s">
        <v>986</v>
      </c>
      <c r="D829" s="200" t="s">
        <v>147</v>
      </c>
      <c r="E829" s="201" t="s">
        <v>987</v>
      </c>
      <c r="F829" s="202" t="s">
        <v>988</v>
      </c>
      <c r="G829" s="203" t="s">
        <v>219</v>
      </c>
      <c r="H829" s="204">
        <v>9.1470000000000002</v>
      </c>
      <c r="I829" s="205"/>
      <c r="J829" s="206">
        <f>ROUND(I829*H829,2)</f>
        <v>0</v>
      </c>
      <c r="K829" s="207"/>
      <c r="L829" s="40"/>
      <c r="M829" s="208" t="s">
        <v>1</v>
      </c>
      <c r="N829" s="209" t="s">
        <v>44</v>
      </c>
      <c r="O829" s="72"/>
      <c r="P829" s="210">
        <f>O829*H829</f>
        <v>0</v>
      </c>
      <c r="Q829" s="210">
        <v>2.4570000000000002E-2</v>
      </c>
      <c r="R829" s="210">
        <f>Q829*H829</f>
        <v>0.22474179000000002</v>
      </c>
      <c r="S829" s="210">
        <v>0</v>
      </c>
      <c r="T829" s="211">
        <f>S829*H829</f>
        <v>0</v>
      </c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R829" s="212" t="s">
        <v>244</v>
      </c>
      <c r="AT829" s="212" t="s">
        <v>147</v>
      </c>
      <c r="AU829" s="212" t="s">
        <v>86</v>
      </c>
      <c r="AY829" s="18" t="s">
        <v>145</v>
      </c>
      <c r="BE829" s="213">
        <f>IF(N829="základní",J829,0)</f>
        <v>0</v>
      </c>
      <c r="BF829" s="213">
        <f>IF(N829="snížená",J829,0)</f>
        <v>0</v>
      </c>
      <c r="BG829" s="213">
        <f>IF(N829="zákl. přenesená",J829,0)</f>
        <v>0</v>
      </c>
      <c r="BH829" s="213">
        <f>IF(N829="sníž. přenesená",J829,0)</f>
        <v>0</v>
      </c>
      <c r="BI829" s="213">
        <f>IF(N829="nulová",J829,0)</f>
        <v>0</v>
      </c>
      <c r="BJ829" s="18" t="s">
        <v>84</v>
      </c>
      <c r="BK829" s="213">
        <f>ROUND(I829*H829,2)</f>
        <v>0</v>
      </c>
      <c r="BL829" s="18" t="s">
        <v>244</v>
      </c>
      <c r="BM829" s="212" t="s">
        <v>989</v>
      </c>
    </row>
    <row r="830" spans="1:65" s="13" customFormat="1" ht="11.25">
      <c r="B830" s="214"/>
      <c r="C830" s="215"/>
      <c r="D830" s="216" t="s">
        <v>153</v>
      </c>
      <c r="E830" s="217" t="s">
        <v>1</v>
      </c>
      <c r="F830" s="218" t="s">
        <v>910</v>
      </c>
      <c r="G830" s="215"/>
      <c r="H830" s="217" t="s">
        <v>1</v>
      </c>
      <c r="I830" s="219"/>
      <c r="J830" s="215"/>
      <c r="K830" s="215"/>
      <c r="L830" s="220"/>
      <c r="M830" s="221"/>
      <c r="N830" s="222"/>
      <c r="O830" s="222"/>
      <c r="P830" s="222"/>
      <c r="Q830" s="222"/>
      <c r="R830" s="222"/>
      <c r="S830" s="222"/>
      <c r="T830" s="223"/>
      <c r="AT830" s="224" t="s">
        <v>153</v>
      </c>
      <c r="AU830" s="224" t="s">
        <v>86</v>
      </c>
      <c r="AV830" s="13" t="s">
        <v>84</v>
      </c>
      <c r="AW830" s="13" t="s">
        <v>35</v>
      </c>
      <c r="AX830" s="13" t="s">
        <v>79</v>
      </c>
      <c r="AY830" s="224" t="s">
        <v>145</v>
      </c>
    </row>
    <row r="831" spans="1:65" s="14" customFormat="1" ht="11.25">
      <c r="B831" s="225"/>
      <c r="C831" s="226"/>
      <c r="D831" s="216" t="s">
        <v>153</v>
      </c>
      <c r="E831" s="227" t="s">
        <v>1</v>
      </c>
      <c r="F831" s="228" t="s">
        <v>990</v>
      </c>
      <c r="G831" s="226"/>
      <c r="H831" s="229">
        <v>3.2629999999999999</v>
      </c>
      <c r="I831" s="230"/>
      <c r="J831" s="226"/>
      <c r="K831" s="226"/>
      <c r="L831" s="231"/>
      <c r="M831" s="232"/>
      <c r="N831" s="233"/>
      <c r="O831" s="233"/>
      <c r="P831" s="233"/>
      <c r="Q831" s="233"/>
      <c r="R831" s="233"/>
      <c r="S831" s="233"/>
      <c r="T831" s="234"/>
      <c r="AT831" s="235" t="s">
        <v>153</v>
      </c>
      <c r="AU831" s="235" t="s">
        <v>86</v>
      </c>
      <c r="AV831" s="14" t="s">
        <v>86</v>
      </c>
      <c r="AW831" s="14" t="s">
        <v>35</v>
      </c>
      <c r="AX831" s="14" t="s">
        <v>79</v>
      </c>
      <c r="AY831" s="235" t="s">
        <v>145</v>
      </c>
    </row>
    <row r="832" spans="1:65" s="14" customFormat="1" ht="11.25">
      <c r="B832" s="225"/>
      <c r="C832" s="226"/>
      <c r="D832" s="216" t="s">
        <v>153</v>
      </c>
      <c r="E832" s="227" t="s">
        <v>1</v>
      </c>
      <c r="F832" s="228" t="s">
        <v>991</v>
      </c>
      <c r="G832" s="226"/>
      <c r="H832" s="229">
        <v>2.9620000000000002</v>
      </c>
      <c r="I832" s="230"/>
      <c r="J832" s="226"/>
      <c r="K832" s="226"/>
      <c r="L832" s="231"/>
      <c r="M832" s="232"/>
      <c r="N832" s="233"/>
      <c r="O832" s="233"/>
      <c r="P832" s="233"/>
      <c r="Q832" s="233"/>
      <c r="R832" s="233"/>
      <c r="S832" s="233"/>
      <c r="T832" s="234"/>
      <c r="AT832" s="235" t="s">
        <v>153</v>
      </c>
      <c r="AU832" s="235" t="s">
        <v>86</v>
      </c>
      <c r="AV832" s="14" t="s">
        <v>86</v>
      </c>
      <c r="AW832" s="14" t="s">
        <v>35</v>
      </c>
      <c r="AX832" s="14" t="s">
        <v>79</v>
      </c>
      <c r="AY832" s="235" t="s">
        <v>145</v>
      </c>
    </row>
    <row r="833" spans="1:65" s="14" customFormat="1" ht="11.25">
      <c r="B833" s="225"/>
      <c r="C833" s="226"/>
      <c r="D833" s="216" t="s">
        <v>153</v>
      </c>
      <c r="E833" s="227" t="s">
        <v>1</v>
      </c>
      <c r="F833" s="228" t="s">
        <v>992</v>
      </c>
      <c r="G833" s="226"/>
      <c r="H833" s="229">
        <v>2.9220000000000002</v>
      </c>
      <c r="I833" s="230"/>
      <c r="J833" s="226"/>
      <c r="K833" s="226"/>
      <c r="L833" s="231"/>
      <c r="M833" s="232"/>
      <c r="N833" s="233"/>
      <c r="O833" s="233"/>
      <c r="P833" s="233"/>
      <c r="Q833" s="233"/>
      <c r="R833" s="233"/>
      <c r="S833" s="233"/>
      <c r="T833" s="234"/>
      <c r="AT833" s="235" t="s">
        <v>153</v>
      </c>
      <c r="AU833" s="235" t="s">
        <v>86</v>
      </c>
      <c r="AV833" s="14" t="s">
        <v>86</v>
      </c>
      <c r="AW833" s="14" t="s">
        <v>35</v>
      </c>
      <c r="AX833" s="14" t="s">
        <v>79</v>
      </c>
      <c r="AY833" s="235" t="s">
        <v>145</v>
      </c>
    </row>
    <row r="834" spans="1:65" s="15" customFormat="1" ht="11.25">
      <c r="B834" s="236"/>
      <c r="C834" s="237"/>
      <c r="D834" s="216" t="s">
        <v>153</v>
      </c>
      <c r="E834" s="238" t="s">
        <v>1</v>
      </c>
      <c r="F834" s="239" t="s">
        <v>157</v>
      </c>
      <c r="G834" s="237"/>
      <c r="H834" s="240">
        <v>9.1470000000000002</v>
      </c>
      <c r="I834" s="241"/>
      <c r="J834" s="237"/>
      <c r="K834" s="237"/>
      <c r="L834" s="242"/>
      <c r="M834" s="243"/>
      <c r="N834" s="244"/>
      <c r="O834" s="244"/>
      <c r="P834" s="244"/>
      <c r="Q834" s="244"/>
      <c r="R834" s="244"/>
      <c r="S834" s="244"/>
      <c r="T834" s="245"/>
      <c r="AT834" s="246" t="s">
        <v>153</v>
      </c>
      <c r="AU834" s="246" t="s">
        <v>86</v>
      </c>
      <c r="AV834" s="15" t="s">
        <v>151</v>
      </c>
      <c r="AW834" s="15" t="s">
        <v>35</v>
      </c>
      <c r="AX834" s="15" t="s">
        <v>84</v>
      </c>
      <c r="AY834" s="246" t="s">
        <v>145</v>
      </c>
    </row>
    <row r="835" spans="1:65" s="2" customFormat="1" ht="60" customHeight="1">
      <c r="A835" s="35"/>
      <c r="B835" s="36"/>
      <c r="C835" s="200" t="s">
        <v>993</v>
      </c>
      <c r="D835" s="200" t="s">
        <v>147</v>
      </c>
      <c r="E835" s="201" t="s">
        <v>994</v>
      </c>
      <c r="F835" s="202" t="s">
        <v>995</v>
      </c>
      <c r="G835" s="203" t="s">
        <v>241</v>
      </c>
      <c r="H835" s="204">
        <v>5</v>
      </c>
      <c r="I835" s="205"/>
      <c r="J835" s="206">
        <f>ROUND(I835*H835,2)</f>
        <v>0</v>
      </c>
      <c r="K835" s="207"/>
      <c r="L835" s="40"/>
      <c r="M835" s="208" t="s">
        <v>1</v>
      </c>
      <c r="N835" s="209" t="s">
        <v>44</v>
      </c>
      <c r="O835" s="72"/>
      <c r="P835" s="210">
        <f>O835*H835</f>
        <v>0</v>
      </c>
      <c r="Q835" s="210">
        <v>0</v>
      </c>
      <c r="R835" s="210">
        <f>Q835*H835</f>
        <v>0</v>
      </c>
      <c r="S835" s="210">
        <v>0</v>
      </c>
      <c r="T835" s="211">
        <f>S835*H835</f>
        <v>0</v>
      </c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  <c r="AR835" s="212" t="s">
        <v>244</v>
      </c>
      <c r="AT835" s="212" t="s">
        <v>147</v>
      </c>
      <c r="AU835" s="212" t="s">
        <v>86</v>
      </c>
      <c r="AY835" s="18" t="s">
        <v>145</v>
      </c>
      <c r="BE835" s="213">
        <f>IF(N835="základní",J835,0)</f>
        <v>0</v>
      </c>
      <c r="BF835" s="213">
        <f>IF(N835="snížená",J835,0)</f>
        <v>0</v>
      </c>
      <c r="BG835" s="213">
        <f>IF(N835="zákl. přenesená",J835,0)</f>
        <v>0</v>
      </c>
      <c r="BH835" s="213">
        <f>IF(N835="sníž. přenesená",J835,0)</f>
        <v>0</v>
      </c>
      <c r="BI835" s="213">
        <f>IF(N835="nulová",J835,0)</f>
        <v>0</v>
      </c>
      <c r="BJ835" s="18" t="s">
        <v>84</v>
      </c>
      <c r="BK835" s="213">
        <f>ROUND(I835*H835,2)</f>
        <v>0</v>
      </c>
      <c r="BL835" s="18" t="s">
        <v>244</v>
      </c>
      <c r="BM835" s="212" t="s">
        <v>996</v>
      </c>
    </row>
    <row r="836" spans="1:65" s="13" customFormat="1" ht="11.25">
      <c r="B836" s="214"/>
      <c r="C836" s="215"/>
      <c r="D836" s="216" t="s">
        <v>153</v>
      </c>
      <c r="E836" s="217" t="s">
        <v>1</v>
      </c>
      <c r="F836" s="218" t="s">
        <v>997</v>
      </c>
      <c r="G836" s="215"/>
      <c r="H836" s="217" t="s">
        <v>1</v>
      </c>
      <c r="I836" s="219"/>
      <c r="J836" s="215"/>
      <c r="K836" s="215"/>
      <c r="L836" s="220"/>
      <c r="M836" s="221"/>
      <c r="N836" s="222"/>
      <c r="O836" s="222"/>
      <c r="P836" s="222"/>
      <c r="Q836" s="222"/>
      <c r="R836" s="222"/>
      <c r="S836" s="222"/>
      <c r="T836" s="223"/>
      <c r="AT836" s="224" t="s">
        <v>153</v>
      </c>
      <c r="AU836" s="224" t="s">
        <v>86</v>
      </c>
      <c r="AV836" s="13" t="s">
        <v>84</v>
      </c>
      <c r="AW836" s="13" t="s">
        <v>35</v>
      </c>
      <c r="AX836" s="13" t="s">
        <v>79</v>
      </c>
      <c r="AY836" s="224" t="s">
        <v>145</v>
      </c>
    </row>
    <row r="837" spans="1:65" s="14" customFormat="1" ht="11.25">
      <c r="B837" s="225"/>
      <c r="C837" s="226"/>
      <c r="D837" s="216" t="s">
        <v>153</v>
      </c>
      <c r="E837" s="227" t="s">
        <v>1</v>
      </c>
      <c r="F837" s="228" t="s">
        <v>998</v>
      </c>
      <c r="G837" s="226"/>
      <c r="H837" s="229">
        <v>1</v>
      </c>
      <c r="I837" s="230"/>
      <c r="J837" s="226"/>
      <c r="K837" s="226"/>
      <c r="L837" s="231"/>
      <c r="M837" s="232"/>
      <c r="N837" s="233"/>
      <c r="O837" s="233"/>
      <c r="P837" s="233"/>
      <c r="Q837" s="233"/>
      <c r="R837" s="233"/>
      <c r="S837" s="233"/>
      <c r="T837" s="234"/>
      <c r="AT837" s="235" t="s">
        <v>153</v>
      </c>
      <c r="AU837" s="235" t="s">
        <v>86</v>
      </c>
      <c r="AV837" s="14" t="s">
        <v>86</v>
      </c>
      <c r="AW837" s="14" t="s">
        <v>35</v>
      </c>
      <c r="AX837" s="14" t="s">
        <v>79</v>
      </c>
      <c r="AY837" s="235" t="s">
        <v>145</v>
      </c>
    </row>
    <row r="838" spans="1:65" s="14" customFormat="1" ht="11.25">
      <c r="B838" s="225"/>
      <c r="C838" s="226"/>
      <c r="D838" s="216" t="s">
        <v>153</v>
      </c>
      <c r="E838" s="227" t="s">
        <v>1</v>
      </c>
      <c r="F838" s="228" t="s">
        <v>999</v>
      </c>
      <c r="G838" s="226"/>
      <c r="H838" s="229">
        <v>1</v>
      </c>
      <c r="I838" s="230"/>
      <c r="J838" s="226"/>
      <c r="K838" s="226"/>
      <c r="L838" s="231"/>
      <c r="M838" s="232"/>
      <c r="N838" s="233"/>
      <c r="O838" s="233"/>
      <c r="P838" s="233"/>
      <c r="Q838" s="233"/>
      <c r="R838" s="233"/>
      <c r="S838" s="233"/>
      <c r="T838" s="234"/>
      <c r="AT838" s="235" t="s">
        <v>153</v>
      </c>
      <c r="AU838" s="235" t="s">
        <v>86</v>
      </c>
      <c r="AV838" s="14" t="s">
        <v>86</v>
      </c>
      <c r="AW838" s="14" t="s">
        <v>35</v>
      </c>
      <c r="AX838" s="14" t="s">
        <v>79</v>
      </c>
      <c r="AY838" s="235" t="s">
        <v>145</v>
      </c>
    </row>
    <row r="839" spans="1:65" s="14" customFormat="1" ht="11.25">
      <c r="B839" s="225"/>
      <c r="C839" s="226"/>
      <c r="D839" s="216" t="s">
        <v>153</v>
      </c>
      <c r="E839" s="227" t="s">
        <v>1</v>
      </c>
      <c r="F839" s="228" t="s">
        <v>1000</v>
      </c>
      <c r="G839" s="226"/>
      <c r="H839" s="229">
        <v>1</v>
      </c>
      <c r="I839" s="230"/>
      <c r="J839" s="226"/>
      <c r="K839" s="226"/>
      <c r="L839" s="231"/>
      <c r="M839" s="232"/>
      <c r="N839" s="233"/>
      <c r="O839" s="233"/>
      <c r="P839" s="233"/>
      <c r="Q839" s="233"/>
      <c r="R839" s="233"/>
      <c r="S839" s="233"/>
      <c r="T839" s="234"/>
      <c r="AT839" s="235" t="s">
        <v>153</v>
      </c>
      <c r="AU839" s="235" t="s">
        <v>86</v>
      </c>
      <c r="AV839" s="14" t="s">
        <v>86</v>
      </c>
      <c r="AW839" s="14" t="s">
        <v>35</v>
      </c>
      <c r="AX839" s="14" t="s">
        <v>79</v>
      </c>
      <c r="AY839" s="235" t="s">
        <v>145</v>
      </c>
    </row>
    <row r="840" spans="1:65" s="14" customFormat="1" ht="11.25">
      <c r="B840" s="225"/>
      <c r="C840" s="226"/>
      <c r="D840" s="216" t="s">
        <v>153</v>
      </c>
      <c r="E840" s="227" t="s">
        <v>1</v>
      </c>
      <c r="F840" s="228" t="s">
        <v>1001</v>
      </c>
      <c r="G840" s="226"/>
      <c r="H840" s="229">
        <v>2</v>
      </c>
      <c r="I840" s="230"/>
      <c r="J840" s="226"/>
      <c r="K840" s="226"/>
      <c r="L840" s="231"/>
      <c r="M840" s="232"/>
      <c r="N840" s="233"/>
      <c r="O840" s="233"/>
      <c r="P840" s="233"/>
      <c r="Q840" s="233"/>
      <c r="R840" s="233"/>
      <c r="S840" s="233"/>
      <c r="T840" s="234"/>
      <c r="AT840" s="235" t="s">
        <v>153</v>
      </c>
      <c r="AU840" s="235" t="s">
        <v>86</v>
      </c>
      <c r="AV840" s="14" t="s">
        <v>86</v>
      </c>
      <c r="AW840" s="14" t="s">
        <v>35</v>
      </c>
      <c r="AX840" s="14" t="s">
        <v>79</v>
      </c>
      <c r="AY840" s="235" t="s">
        <v>145</v>
      </c>
    </row>
    <row r="841" spans="1:65" s="15" customFormat="1" ht="11.25">
      <c r="B841" s="236"/>
      <c r="C841" s="237"/>
      <c r="D841" s="216" t="s">
        <v>153</v>
      </c>
      <c r="E841" s="238" t="s">
        <v>1</v>
      </c>
      <c r="F841" s="239" t="s">
        <v>157</v>
      </c>
      <c r="G841" s="237"/>
      <c r="H841" s="240">
        <v>5</v>
      </c>
      <c r="I841" s="241"/>
      <c r="J841" s="237"/>
      <c r="K841" s="237"/>
      <c r="L841" s="242"/>
      <c r="M841" s="243"/>
      <c r="N841" s="244"/>
      <c r="O841" s="244"/>
      <c r="P841" s="244"/>
      <c r="Q841" s="244"/>
      <c r="R841" s="244"/>
      <c r="S841" s="244"/>
      <c r="T841" s="245"/>
      <c r="AT841" s="246" t="s">
        <v>153</v>
      </c>
      <c r="AU841" s="246" t="s">
        <v>86</v>
      </c>
      <c r="AV841" s="15" t="s">
        <v>151</v>
      </c>
      <c r="AW841" s="15" t="s">
        <v>35</v>
      </c>
      <c r="AX841" s="15" t="s">
        <v>84</v>
      </c>
      <c r="AY841" s="246" t="s">
        <v>145</v>
      </c>
    </row>
    <row r="842" spans="1:65" s="2" customFormat="1" ht="24" customHeight="1">
      <c r="A842" s="35"/>
      <c r="B842" s="36"/>
      <c r="C842" s="200" t="s">
        <v>1002</v>
      </c>
      <c r="D842" s="200" t="s">
        <v>147</v>
      </c>
      <c r="E842" s="201" t="s">
        <v>1003</v>
      </c>
      <c r="F842" s="202" t="s">
        <v>1004</v>
      </c>
      <c r="G842" s="203" t="s">
        <v>919</v>
      </c>
      <c r="H842" s="269"/>
      <c r="I842" s="205"/>
      <c r="J842" s="206">
        <f>ROUND(I842*H842,2)</f>
        <v>0</v>
      </c>
      <c r="K842" s="207"/>
      <c r="L842" s="40"/>
      <c r="M842" s="208" t="s">
        <v>1</v>
      </c>
      <c r="N842" s="209" t="s">
        <v>44</v>
      </c>
      <c r="O842" s="72"/>
      <c r="P842" s="210">
        <f>O842*H842</f>
        <v>0</v>
      </c>
      <c r="Q842" s="210">
        <v>0</v>
      </c>
      <c r="R842" s="210">
        <f>Q842*H842</f>
        <v>0</v>
      </c>
      <c r="S842" s="210">
        <v>0</v>
      </c>
      <c r="T842" s="211">
        <f>S842*H842</f>
        <v>0</v>
      </c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R842" s="212" t="s">
        <v>244</v>
      </c>
      <c r="AT842" s="212" t="s">
        <v>147</v>
      </c>
      <c r="AU842" s="212" t="s">
        <v>86</v>
      </c>
      <c r="AY842" s="18" t="s">
        <v>145</v>
      </c>
      <c r="BE842" s="213">
        <f>IF(N842="základní",J842,0)</f>
        <v>0</v>
      </c>
      <c r="BF842" s="213">
        <f>IF(N842="snížená",J842,0)</f>
        <v>0</v>
      </c>
      <c r="BG842" s="213">
        <f>IF(N842="zákl. přenesená",J842,0)</f>
        <v>0</v>
      </c>
      <c r="BH842" s="213">
        <f>IF(N842="sníž. přenesená",J842,0)</f>
        <v>0</v>
      </c>
      <c r="BI842" s="213">
        <f>IF(N842="nulová",J842,0)</f>
        <v>0</v>
      </c>
      <c r="BJ842" s="18" t="s">
        <v>84</v>
      </c>
      <c r="BK842" s="213">
        <f>ROUND(I842*H842,2)</f>
        <v>0</v>
      </c>
      <c r="BL842" s="18" t="s">
        <v>244</v>
      </c>
      <c r="BM842" s="212" t="s">
        <v>1005</v>
      </c>
    </row>
    <row r="843" spans="1:65" s="12" customFormat="1" ht="22.9" customHeight="1">
      <c r="B843" s="184"/>
      <c r="C843" s="185"/>
      <c r="D843" s="186" t="s">
        <v>78</v>
      </c>
      <c r="E843" s="198" t="s">
        <v>1006</v>
      </c>
      <c r="F843" s="198" t="s">
        <v>1007</v>
      </c>
      <c r="G843" s="185"/>
      <c r="H843" s="185"/>
      <c r="I843" s="188"/>
      <c r="J843" s="199">
        <f>BK843</f>
        <v>0</v>
      </c>
      <c r="K843" s="185"/>
      <c r="L843" s="190"/>
      <c r="M843" s="191"/>
      <c r="N843" s="192"/>
      <c r="O843" s="192"/>
      <c r="P843" s="193">
        <f>SUM(P844:P934)</f>
        <v>0</v>
      </c>
      <c r="Q843" s="192"/>
      <c r="R843" s="193">
        <f>SUM(R844:R934)</f>
        <v>2.0535809900000004</v>
      </c>
      <c r="S843" s="192"/>
      <c r="T843" s="194">
        <f>SUM(T844:T934)</f>
        <v>0</v>
      </c>
      <c r="AR843" s="195" t="s">
        <v>86</v>
      </c>
      <c r="AT843" s="196" t="s">
        <v>78</v>
      </c>
      <c r="AU843" s="196" t="s">
        <v>84</v>
      </c>
      <c r="AY843" s="195" t="s">
        <v>145</v>
      </c>
      <c r="BK843" s="197">
        <f>SUM(BK844:BK934)</f>
        <v>0</v>
      </c>
    </row>
    <row r="844" spans="1:65" s="2" customFormat="1" ht="24" customHeight="1">
      <c r="A844" s="35"/>
      <c r="B844" s="36"/>
      <c r="C844" s="200" t="s">
        <v>1008</v>
      </c>
      <c r="D844" s="200" t="s">
        <v>147</v>
      </c>
      <c r="E844" s="201" t="s">
        <v>1009</v>
      </c>
      <c r="F844" s="202" t="s">
        <v>1010</v>
      </c>
      <c r="G844" s="203" t="s">
        <v>219</v>
      </c>
      <c r="H844" s="204">
        <v>2.85</v>
      </c>
      <c r="I844" s="205"/>
      <c r="J844" s="206">
        <f>ROUND(I844*H844,2)</f>
        <v>0</v>
      </c>
      <c r="K844" s="207"/>
      <c r="L844" s="40"/>
      <c r="M844" s="208" t="s">
        <v>1</v>
      </c>
      <c r="N844" s="209" t="s">
        <v>44</v>
      </c>
      <c r="O844" s="72"/>
      <c r="P844" s="210">
        <f>O844*H844</f>
        <v>0</v>
      </c>
      <c r="Q844" s="210">
        <v>2.503E-2</v>
      </c>
      <c r="R844" s="210">
        <f>Q844*H844</f>
        <v>7.1335499999999996E-2</v>
      </c>
      <c r="S844" s="210">
        <v>0</v>
      </c>
      <c r="T844" s="211">
        <f>S844*H844</f>
        <v>0</v>
      </c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R844" s="212" t="s">
        <v>244</v>
      </c>
      <c r="AT844" s="212" t="s">
        <v>147</v>
      </c>
      <c r="AU844" s="212" t="s">
        <v>86</v>
      </c>
      <c r="AY844" s="18" t="s">
        <v>145</v>
      </c>
      <c r="BE844" s="213">
        <f>IF(N844="základní",J844,0)</f>
        <v>0</v>
      </c>
      <c r="BF844" s="213">
        <f>IF(N844="snížená",J844,0)</f>
        <v>0</v>
      </c>
      <c r="BG844" s="213">
        <f>IF(N844="zákl. přenesená",J844,0)</f>
        <v>0</v>
      </c>
      <c r="BH844" s="213">
        <f>IF(N844="sníž. přenesená",J844,0)</f>
        <v>0</v>
      </c>
      <c r="BI844" s="213">
        <f>IF(N844="nulová",J844,0)</f>
        <v>0</v>
      </c>
      <c r="BJ844" s="18" t="s">
        <v>84</v>
      </c>
      <c r="BK844" s="213">
        <f>ROUND(I844*H844,2)</f>
        <v>0</v>
      </c>
      <c r="BL844" s="18" t="s">
        <v>244</v>
      </c>
      <c r="BM844" s="212" t="s">
        <v>1011</v>
      </c>
    </row>
    <row r="845" spans="1:65" s="13" customFormat="1" ht="11.25">
      <c r="B845" s="214"/>
      <c r="C845" s="215"/>
      <c r="D845" s="216" t="s">
        <v>153</v>
      </c>
      <c r="E845" s="217" t="s">
        <v>1</v>
      </c>
      <c r="F845" s="218" t="s">
        <v>1012</v>
      </c>
      <c r="G845" s="215"/>
      <c r="H845" s="217" t="s">
        <v>1</v>
      </c>
      <c r="I845" s="219"/>
      <c r="J845" s="215"/>
      <c r="K845" s="215"/>
      <c r="L845" s="220"/>
      <c r="M845" s="221"/>
      <c r="N845" s="222"/>
      <c r="O845" s="222"/>
      <c r="P845" s="222"/>
      <c r="Q845" s="222"/>
      <c r="R845" s="222"/>
      <c r="S845" s="222"/>
      <c r="T845" s="223"/>
      <c r="AT845" s="224" t="s">
        <v>153</v>
      </c>
      <c r="AU845" s="224" t="s">
        <v>86</v>
      </c>
      <c r="AV845" s="13" t="s">
        <v>84</v>
      </c>
      <c r="AW845" s="13" t="s">
        <v>35</v>
      </c>
      <c r="AX845" s="13" t="s">
        <v>79</v>
      </c>
      <c r="AY845" s="224" t="s">
        <v>145</v>
      </c>
    </row>
    <row r="846" spans="1:65" s="14" customFormat="1" ht="11.25">
      <c r="B846" s="225"/>
      <c r="C846" s="226"/>
      <c r="D846" s="216" t="s">
        <v>153</v>
      </c>
      <c r="E846" s="227" t="s">
        <v>1</v>
      </c>
      <c r="F846" s="228" t="s">
        <v>1013</v>
      </c>
      <c r="G846" s="226"/>
      <c r="H846" s="229">
        <v>2.85</v>
      </c>
      <c r="I846" s="230"/>
      <c r="J846" s="226"/>
      <c r="K846" s="226"/>
      <c r="L846" s="231"/>
      <c r="M846" s="232"/>
      <c r="N846" s="233"/>
      <c r="O846" s="233"/>
      <c r="P846" s="233"/>
      <c r="Q846" s="233"/>
      <c r="R846" s="233"/>
      <c r="S846" s="233"/>
      <c r="T846" s="234"/>
      <c r="AT846" s="235" t="s">
        <v>153</v>
      </c>
      <c r="AU846" s="235" t="s">
        <v>86</v>
      </c>
      <c r="AV846" s="14" t="s">
        <v>86</v>
      </c>
      <c r="AW846" s="14" t="s">
        <v>35</v>
      </c>
      <c r="AX846" s="14" t="s">
        <v>84</v>
      </c>
      <c r="AY846" s="235" t="s">
        <v>145</v>
      </c>
    </row>
    <row r="847" spans="1:65" s="2" customFormat="1" ht="36" customHeight="1">
      <c r="A847" s="35"/>
      <c r="B847" s="36"/>
      <c r="C847" s="200" t="s">
        <v>1014</v>
      </c>
      <c r="D847" s="200" t="s">
        <v>147</v>
      </c>
      <c r="E847" s="201" t="s">
        <v>1015</v>
      </c>
      <c r="F847" s="202" t="s">
        <v>1016</v>
      </c>
      <c r="G847" s="203" t="s">
        <v>219</v>
      </c>
      <c r="H847" s="204">
        <v>2.2930000000000001</v>
      </c>
      <c r="I847" s="205"/>
      <c r="J847" s="206">
        <f>ROUND(I847*H847,2)</f>
        <v>0</v>
      </c>
      <c r="K847" s="207"/>
      <c r="L847" s="40"/>
      <c r="M847" s="208" t="s">
        <v>1</v>
      </c>
      <c r="N847" s="209" t="s">
        <v>44</v>
      </c>
      <c r="O847" s="72"/>
      <c r="P847" s="210">
        <f>O847*H847</f>
        <v>0</v>
      </c>
      <c r="Q847" s="210">
        <v>2.503E-2</v>
      </c>
      <c r="R847" s="210">
        <f>Q847*H847</f>
        <v>5.7393790000000007E-2</v>
      </c>
      <c r="S847" s="210">
        <v>0</v>
      </c>
      <c r="T847" s="211">
        <f>S847*H847</f>
        <v>0</v>
      </c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  <c r="AR847" s="212" t="s">
        <v>244</v>
      </c>
      <c r="AT847" s="212" t="s">
        <v>147</v>
      </c>
      <c r="AU847" s="212" t="s">
        <v>86</v>
      </c>
      <c r="AY847" s="18" t="s">
        <v>145</v>
      </c>
      <c r="BE847" s="213">
        <f>IF(N847="základní",J847,0)</f>
        <v>0</v>
      </c>
      <c r="BF847" s="213">
        <f>IF(N847="snížená",J847,0)</f>
        <v>0</v>
      </c>
      <c r="BG847" s="213">
        <f>IF(N847="zákl. přenesená",J847,0)</f>
        <v>0</v>
      </c>
      <c r="BH847" s="213">
        <f>IF(N847="sníž. přenesená",J847,0)</f>
        <v>0</v>
      </c>
      <c r="BI847" s="213">
        <f>IF(N847="nulová",J847,0)</f>
        <v>0</v>
      </c>
      <c r="BJ847" s="18" t="s">
        <v>84</v>
      </c>
      <c r="BK847" s="213">
        <f>ROUND(I847*H847,2)</f>
        <v>0</v>
      </c>
      <c r="BL847" s="18" t="s">
        <v>244</v>
      </c>
      <c r="BM847" s="212" t="s">
        <v>1017</v>
      </c>
    </row>
    <row r="848" spans="1:65" s="13" customFormat="1" ht="11.25">
      <c r="B848" s="214"/>
      <c r="C848" s="215"/>
      <c r="D848" s="216" t="s">
        <v>153</v>
      </c>
      <c r="E848" s="217" t="s">
        <v>1</v>
      </c>
      <c r="F848" s="218" t="s">
        <v>1012</v>
      </c>
      <c r="G848" s="215"/>
      <c r="H848" s="217" t="s">
        <v>1</v>
      </c>
      <c r="I848" s="219"/>
      <c r="J848" s="215"/>
      <c r="K848" s="215"/>
      <c r="L848" s="220"/>
      <c r="M848" s="221"/>
      <c r="N848" s="222"/>
      <c r="O848" s="222"/>
      <c r="P848" s="222"/>
      <c r="Q848" s="222"/>
      <c r="R848" s="222"/>
      <c r="S848" s="222"/>
      <c r="T848" s="223"/>
      <c r="AT848" s="224" t="s">
        <v>153</v>
      </c>
      <c r="AU848" s="224" t="s">
        <v>86</v>
      </c>
      <c r="AV848" s="13" t="s">
        <v>84</v>
      </c>
      <c r="AW848" s="13" t="s">
        <v>35</v>
      </c>
      <c r="AX848" s="13" t="s">
        <v>79</v>
      </c>
      <c r="AY848" s="224" t="s">
        <v>145</v>
      </c>
    </row>
    <row r="849" spans="1:65" s="14" customFormat="1" ht="11.25">
      <c r="B849" s="225"/>
      <c r="C849" s="226"/>
      <c r="D849" s="216" t="s">
        <v>153</v>
      </c>
      <c r="E849" s="227" t="s">
        <v>1</v>
      </c>
      <c r="F849" s="228" t="s">
        <v>1018</v>
      </c>
      <c r="G849" s="226"/>
      <c r="H849" s="229">
        <v>2.2930000000000001</v>
      </c>
      <c r="I849" s="230"/>
      <c r="J849" s="226"/>
      <c r="K849" s="226"/>
      <c r="L849" s="231"/>
      <c r="M849" s="232"/>
      <c r="N849" s="233"/>
      <c r="O849" s="233"/>
      <c r="P849" s="233"/>
      <c r="Q849" s="233"/>
      <c r="R849" s="233"/>
      <c r="S849" s="233"/>
      <c r="T849" s="234"/>
      <c r="AT849" s="235" t="s">
        <v>153</v>
      </c>
      <c r="AU849" s="235" t="s">
        <v>86</v>
      </c>
      <c r="AV849" s="14" t="s">
        <v>86</v>
      </c>
      <c r="AW849" s="14" t="s">
        <v>35</v>
      </c>
      <c r="AX849" s="14" t="s">
        <v>84</v>
      </c>
      <c r="AY849" s="235" t="s">
        <v>145</v>
      </c>
    </row>
    <row r="850" spans="1:65" s="2" customFormat="1" ht="24" customHeight="1">
      <c r="A850" s="35"/>
      <c r="B850" s="36"/>
      <c r="C850" s="200" t="s">
        <v>1019</v>
      </c>
      <c r="D850" s="200" t="s">
        <v>147</v>
      </c>
      <c r="E850" s="201" t="s">
        <v>1020</v>
      </c>
      <c r="F850" s="202" t="s">
        <v>1021</v>
      </c>
      <c r="G850" s="203" t="s">
        <v>219</v>
      </c>
      <c r="H850" s="204">
        <v>2.8380000000000001</v>
      </c>
      <c r="I850" s="205"/>
      <c r="J850" s="206">
        <f>ROUND(I850*H850,2)</f>
        <v>0</v>
      </c>
      <c r="K850" s="207"/>
      <c r="L850" s="40"/>
      <c r="M850" s="208" t="s">
        <v>1</v>
      </c>
      <c r="N850" s="209" t="s">
        <v>44</v>
      </c>
      <c r="O850" s="72"/>
      <c r="P850" s="210">
        <f>O850*H850</f>
        <v>0</v>
      </c>
      <c r="Q850" s="210">
        <v>2.5659999999999999E-2</v>
      </c>
      <c r="R850" s="210">
        <f>Q850*H850</f>
        <v>7.2823079999999998E-2</v>
      </c>
      <c r="S850" s="210">
        <v>0</v>
      </c>
      <c r="T850" s="211">
        <f>S850*H850</f>
        <v>0</v>
      </c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R850" s="212" t="s">
        <v>244</v>
      </c>
      <c r="AT850" s="212" t="s">
        <v>147</v>
      </c>
      <c r="AU850" s="212" t="s">
        <v>86</v>
      </c>
      <c r="AY850" s="18" t="s">
        <v>145</v>
      </c>
      <c r="BE850" s="213">
        <f>IF(N850="základní",J850,0)</f>
        <v>0</v>
      </c>
      <c r="BF850" s="213">
        <f>IF(N850="snížená",J850,0)</f>
        <v>0</v>
      </c>
      <c r="BG850" s="213">
        <f>IF(N850="zákl. přenesená",J850,0)</f>
        <v>0</v>
      </c>
      <c r="BH850" s="213">
        <f>IF(N850="sníž. přenesená",J850,0)</f>
        <v>0</v>
      </c>
      <c r="BI850" s="213">
        <f>IF(N850="nulová",J850,0)</f>
        <v>0</v>
      </c>
      <c r="BJ850" s="18" t="s">
        <v>84</v>
      </c>
      <c r="BK850" s="213">
        <f>ROUND(I850*H850,2)</f>
        <v>0</v>
      </c>
      <c r="BL850" s="18" t="s">
        <v>244</v>
      </c>
      <c r="BM850" s="212" t="s">
        <v>1022</v>
      </c>
    </row>
    <row r="851" spans="1:65" s="13" customFormat="1" ht="11.25">
      <c r="B851" s="214"/>
      <c r="C851" s="215"/>
      <c r="D851" s="216" t="s">
        <v>153</v>
      </c>
      <c r="E851" s="217" t="s">
        <v>1</v>
      </c>
      <c r="F851" s="218" t="s">
        <v>1023</v>
      </c>
      <c r="G851" s="215"/>
      <c r="H851" s="217" t="s">
        <v>1</v>
      </c>
      <c r="I851" s="219"/>
      <c r="J851" s="215"/>
      <c r="K851" s="215"/>
      <c r="L851" s="220"/>
      <c r="M851" s="221"/>
      <c r="N851" s="222"/>
      <c r="O851" s="222"/>
      <c r="P851" s="222"/>
      <c r="Q851" s="222"/>
      <c r="R851" s="222"/>
      <c r="S851" s="222"/>
      <c r="T851" s="223"/>
      <c r="AT851" s="224" t="s">
        <v>153</v>
      </c>
      <c r="AU851" s="224" t="s">
        <v>86</v>
      </c>
      <c r="AV851" s="13" t="s">
        <v>84</v>
      </c>
      <c r="AW851" s="13" t="s">
        <v>35</v>
      </c>
      <c r="AX851" s="13" t="s">
        <v>79</v>
      </c>
      <c r="AY851" s="224" t="s">
        <v>145</v>
      </c>
    </row>
    <row r="852" spans="1:65" s="14" customFormat="1" ht="11.25">
      <c r="B852" s="225"/>
      <c r="C852" s="226"/>
      <c r="D852" s="216" t="s">
        <v>153</v>
      </c>
      <c r="E852" s="227" t="s">
        <v>1</v>
      </c>
      <c r="F852" s="228" t="s">
        <v>1024</v>
      </c>
      <c r="G852" s="226"/>
      <c r="H852" s="229">
        <v>2.8380000000000001</v>
      </c>
      <c r="I852" s="230"/>
      <c r="J852" s="226"/>
      <c r="K852" s="226"/>
      <c r="L852" s="231"/>
      <c r="M852" s="232"/>
      <c r="N852" s="233"/>
      <c r="O852" s="233"/>
      <c r="P852" s="233"/>
      <c r="Q852" s="233"/>
      <c r="R852" s="233"/>
      <c r="S852" s="233"/>
      <c r="T852" s="234"/>
      <c r="AT852" s="235" t="s">
        <v>153</v>
      </c>
      <c r="AU852" s="235" t="s">
        <v>86</v>
      </c>
      <c r="AV852" s="14" t="s">
        <v>86</v>
      </c>
      <c r="AW852" s="14" t="s">
        <v>35</v>
      </c>
      <c r="AX852" s="14" t="s">
        <v>84</v>
      </c>
      <c r="AY852" s="235" t="s">
        <v>145</v>
      </c>
    </row>
    <row r="853" spans="1:65" s="2" customFormat="1" ht="36" customHeight="1">
      <c r="A853" s="35"/>
      <c r="B853" s="36"/>
      <c r="C853" s="200" t="s">
        <v>1025</v>
      </c>
      <c r="D853" s="200" t="s">
        <v>147</v>
      </c>
      <c r="E853" s="201" t="s">
        <v>1026</v>
      </c>
      <c r="F853" s="202" t="s">
        <v>1027</v>
      </c>
      <c r="G853" s="203" t="s">
        <v>219</v>
      </c>
      <c r="H853" s="204">
        <v>7.5030000000000001</v>
      </c>
      <c r="I853" s="205"/>
      <c r="J853" s="206">
        <f>ROUND(I853*H853,2)</f>
        <v>0</v>
      </c>
      <c r="K853" s="207"/>
      <c r="L853" s="40"/>
      <c r="M853" s="208" t="s">
        <v>1</v>
      </c>
      <c r="N853" s="209" t="s">
        <v>44</v>
      </c>
      <c r="O853" s="72"/>
      <c r="P853" s="210">
        <f>O853*H853</f>
        <v>0</v>
      </c>
      <c r="Q853" s="210">
        <v>2.7480000000000001E-2</v>
      </c>
      <c r="R853" s="210">
        <f>Q853*H853</f>
        <v>0.20618244000000002</v>
      </c>
      <c r="S853" s="210">
        <v>0</v>
      </c>
      <c r="T853" s="211">
        <f>S853*H853</f>
        <v>0</v>
      </c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  <c r="AR853" s="212" t="s">
        <v>244</v>
      </c>
      <c r="AT853" s="212" t="s">
        <v>147</v>
      </c>
      <c r="AU853" s="212" t="s">
        <v>86</v>
      </c>
      <c r="AY853" s="18" t="s">
        <v>145</v>
      </c>
      <c r="BE853" s="213">
        <f>IF(N853="základní",J853,0)</f>
        <v>0</v>
      </c>
      <c r="BF853" s="213">
        <f>IF(N853="snížená",J853,0)</f>
        <v>0</v>
      </c>
      <c r="BG853" s="213">
        <f>IF(N853="zákl. přenesená",J853,0)</f>
        <v>0</v>
      </c>
      <c r="BH853" s="213">
        <f>IF(N853="sníž. přenesená",J853,0)</f>
        <v>0</v>
      </c>
      <c r="BI853" s="213">
        <f>IF(N853="nulová",J853,0)</f>
        <v>0</v>
      </c>
      <c r="BJ853" s="18" t="s">
        <v>84</v>
      </c>
      <c r="BK853" s="213">
        <f>ROUND(I853*H853,2)</f>
        <v>0</v>
      </c>
      <c r="BL853" s="18" t="s">
        <v>244</v>
      </c>
      <c r="BM853" s="212" t="s">
        <v>1028</v>
      </c>
    </row>
    <row r="854" spans="1:65" s="13" customFormat="1" ht="11.25">
      <c r="B854" s="214"/>
      <c r="C854" s="215"/>
      <c r="D854" s="216" t="s">
        <v>153</v>
      </c>
      <c r="E854" s="217" t="s">
        <v>1</v>
      </c>
      <c r="F854" s="218" t="s">
        <v>1029</v>
      </c>
      <c r="G854" s="215"/>
      <c r="H854" s="217" t="s">
        <v>1</v>
      </c>
      <c r="I854" s="219"/>
      <c r="J854" s="215"/>
      <c r="K854" s="215"/>
      <c r="L854" s="220"/>
      <c r="M854" s="221"/>
      <c r="N854" s="222"/>
      <c r="O854" s="222"/>
      <c r="P854" s="222"/>
      <c r="Q854" s="222"/>
      <c r="R854" s="222"/>
      <c r="S854" s="222"/>
      <c r="T854" s="223"/>
      <c r="AT854" s="224" t="s">
        <v>153</v>
      </c>
      <c r="AU854" s="224" t="s">
        <v>86</v>
      </c>
      <c r="AV854" s="13" t="s">
        <v>84</v>
      </c>
      <c r="AW854" s="13" t="s">
        <v>35</v>
      </c>
      <c r="AX854" s="13" t="s">
        <v>79</v>
      </c>
      <c r="AY854" s="224" t="s">
        <v>145</v>
      </c>
    </row>
    <row r="855" spans="1:65" s="14" customFormat="1" ht="11.25">
      <c r="B855" s="225"/>
      <c r="C855" s="226"/>
      <c r="D855" s="216" t="s">
        <v>153</v>
      </c>
      <c r="E855" s="227" t="s">
        <v>1</v>
      </c>
      <c r="F855" s="228" t="s">
        <v>1030</v>
      </c>
      <c r="G855" s="226"/>
      <c r="H855" s="229">
        <v>7.5030000000000001</v>
      </c>
      <c r="I855" s="230"/>
      <c r="J855" s="226"/>
      <c r="K855" s="226"/>
      <c r="L855" s="231"/>
      <c r="M855" s="232"/>
      <c r="N855" s="233"/>
      <c r="O855" s="233"/>
      <c r="P855" s="233"/>
      <c r="Q855" s="233"/>
      <c r="R855" s="233"/>
      <c r="S855" s="233"/>
      <c r="T855" s="234"/>
      <c r="AT855" s="235" t="s">
        <v>153</v>
      </c>
      <c r="AU855" s="235" t="s">
        <v>86</v>
      </c>
      <c r="AV855" s="14" t="s">
        <v>86</v>
      </c>
      <c r="AW855" s="14" t="s">
        <v>35</v>
      </c>
      <c r="AX855" s="14" t="s">
        <v>84</v>
      </c>
      <c r="AY855" s="235" t="s">
        <v>145</v>
      </c>
    </row>
    <row r="856" spans="1:65" s="2" customFormat="1" ht="48" customHeight="1">
      <c r="A856" s="35"/>
      <c r="B856" s="36"/>
      <c r="C856" s="200" t="s">
        <v>1031</v>
      </c>
      <c r="D856" s="200" t="s">
        <v>147</v>
      </c>
      <c r="E856" s="201" t="s">
        <v>1032</v>
      </c>
      <c r="F856" s="202" t="s">
        <v>1033</v>
      </c>
      <c r="G856" s="203" t="s">
        <v>219</v>
      </c>
      <c r="H856" s="204">
        <v>3.7</v>
      </c>
      <c r="I856" s="205"/>
      <c r="J856" s="206">
        <f>ROUND(I856*H856,2)</f>
        <v>0</v>
      </c>
      <c r="K856" s="207"/>
      <c r="L856" s="40"/>
      <c r="M856" s="208" t="s">
        <v>1</v>
      </c>
      <c r="N856" s="209" t="s">
        <v>44</v>
      </c>
      <c r="O856" s="72"/>
      <c r="P856" s="210">
        <f>O856*H856</f>
        <v>0</v>
      </c>
      <c r="Q856" s="210">
        <v>5.3870000000000001E-2</v>
      </c>
      <c r="R856" s="210">
        <f>Q856*H856</f>
        <v>0.19931900000000002</v>
      </c>
      <c r="S856" s="210">
        <v>0</v>
      </c>
      <c r="T856" s="211">
        <f>S856*H856</f>
        <v>0</v>
      </c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R856" s="212" t="s">
        <v>244</v>
      </c>
      <c r="AT856" s="212" t="s">
        <v>147</v>
      </c>
      <c r="AU856" s="212" t="s">
        <v>86</v>
      </c>
      <c r="AY856" s="18" t="s">
        <v>145</v>
      </c>
      <c r="BE856" s="213">
        <f>IF(N856="základní",J856,0)</f>
        <v>0</v>
      </c>
      <c r="BF856" s="213">
        <f>IF(N856="snížená",J856,0)</f>
        <v>0</v>
      </c>
      <c r="BG856" s="213">
        <f>IF(N856="zákl. přenesená",J856,0)</f>
        <v>0</v>
      </c>
      <c r="BH856" s="213">
        <f>IF(N856="sníž. přenesená",J856,0)</f>
        <v>0</v>
      </c>
      <c r="BI856" s="213">
        <f>IF(N856="nulová",J856,0)</f>
        <v>0</v>
      </c>
      <c r="BJ856" s="18" t="s">
        <v>84</v>
      </c>
      <c r="BK856" s="213">
        <f>ROUND(I856*H856,2)</f>
        <v>0</v>
      </c>
      <c r="BL856" s="18" t="s">
        <v>244</v>
      </c>
      <c r="BM856" s="212" t="s">
        <v>1034</v>
      </c>
    </row>
    <row r="857" spans="1:65" s="13" customFormat="1" ht="11.25">
      <c r="B857" s="214"/>
      <c r="C857" s="215"/>
      <c r="D857" s="216" t="s">
        <v>153</v>
      </c>
      <c r="E857" s="217" t="s">
        <v>1</v>
      </c>
      <c r="F857" s="218" t="s">
        <v>1035</v>
      </c>
      <c r="G857" s="215"/>
      <c r="H857" s="217" t="s">
        <v>1</v>
      </c>
      <c r="I857" s="219"/>
      <c r="J857" s="215"/>
      <c r="K857" s="215"/>
      <c r="L857" s="220"/>
      <c r="M857" s="221"/>
      <c r="N857" s="222"/>
      <c r="O857" s="222"/>
      <c r="P857" s="222"/>
      <c r="Q857" s="222"/>
      <c r="R857" s="222"/>
      <c r="S857" s="222"/>
      <c r="T857" s="223"/>
      <c r="AT857" s="224" t="s">
        <v>153</v>
      </c>
      <c r="AU857" s="224" t="s">
        <v>86</v>
      </c>
      <c r="AV857" s="13" t="s">
        <v>84</v>
      </c>
      <c r="AW857" s="13" t="s">
        <v>35</v>
      </c>
      <c r="AX857" s="13" t="s">
        <v>79</v>
      </c>
      <c r="AY857" s="224" t="s">
        <v>145</v>
      </c>
    </row>
    <row r="858" spans="1:65" s="14" customFormat="1" ht="11.25">
      <c r="B858" s="225"/>
      <c r="C858" s="226"/>
      <c r="D858" s="216" t="s">
        <v>153</v>
      </c>
      <c r="E858" s="227" t="s">
        <v>1</v>
      </c>
      <c r="F858" s="228" t="s">
        <v>1036</v>
      </c>
      <c r="G858" s="226"/>
      <c r="H858" s="229">
        <v>3.7</v>
      </c>
      <c r="I858" s="230"/>
      <c r="J858" s="226"/>
      <c r="K858" s="226"/>
      <c r="L858" s="231"/>
      <c r="M858" s="232"/>
      <c r="N858" s="233"/>
      <c r="O858" s="233"/>
      <c r="P858" s="233"/>
      <c r="Q858" s="233"/>
      <c r="R858" s="233"/>
      <c r="S858" s="233"/>
      <c r="T858" s="234"/>
      <c r="AT858" s="235" t="s">
        <v>153</v>
      </c>
      <c r="AU858" s="235" t="s">
        <v>86</v>
      </c>
      <c r="AV858" s="14" t="s">
        <v>86</v>
      </c>
      <c r="AW858" s="14" t="s">
        <v>35</v>
      </c>
      <c r="AX858" s="14" t="s">
        <v>84</v>
      </c>
      <c r="AY858" s="235" t="s">
        <v>145</v>
      </c>
    </row>
    <row r="859" spans="1:65" s="2" customFormat="1" ht="24" customHeight="1">
      <c r="A859" s="35"/>
      <c r="B859" s="36"/>
      <c r="C859" s="200" t="s">
        <v>1037</v>
      </c>
      <c r="D859" s="200" t="s">
        <v>147</v>
      </c>
      <c r="E859" s="201" t="s">
        <v>1038</v>
      </c>
      <c r="F859" s="202" t="s">
        <v>1039</v>
      </c>
      <c r="G859" s="203" t="s">
        <v>219</v>
      </c>
      <c r="H859" s="204">
        <v>10.738</v>
      </c>
      <c r="I859" s="205"/>
      <c r="J859" s="206">
        <f>ROUND(I859*H859,2)</f>
        <v>0</v>
      </c>
      <c r="K859" s="207"/>
      <c r="L859" s="40"/>
      <c r="M859" s="208" t="s">
        <v>1</v>
      </c>
      <c r="N859" s="209" t="s">
        <v>44</v>
      </c>
      <c r="O859" s="72"/>
      <c r="P859" s="210">
        <f>O859*H859</f>
        <v>0</v>
      </c>
      <c r="Q859" s="210">
        <v>1.268E-2</v>
      </c>
      <c r="R859" s="210">
        <f>Q859*H859</f>
        <v>0.13615784</v>
      </c>
      <c r="S859" s="210">
        <v>0</v>
      </c>
      <c r="T859" s="211">
        <f>S859*H859</f>
        <v>0</v>
      </c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R859" s="212" t="s">
        <v>244</v>
      </c>
      <c r="AT859" s="212" t="s">
        <v>147</v>
      </c>
      <c r="AU859" s="212" t="s">
        <v>86</v>
      </c>
      <c r="AY859" s="18" t="s">
        <v>145</v>
      </c>
      <c r="BE859" s="213">
        <f>IF(N859="základní",J859,0)</f>
        <v>0</v>
      </c>
      <c r="BF859" s="213">
        <f>IF(N859="snížená",J859,0)</f>
        <v>0</v>
      </c>
      <c r="BG859" s="213">
        <f>IF(N859="zákl. přenesená",J859,0)</f>
        <v>0</v>
      </c>
      <c r="BH859" s="213">
        <f>IF(N859="sníž. přenesená",J859,0)</f>
        <v>0</v>
      </c>
      <c r="BI859" s="213">
        <f>IF(N859="nulová",J859,0)</f>
        <v>0</v>
      </c>
      <c r="BJ859" s="18" t="s">
        <v>84</v>
      </c>
      <c r="BK859" s="213">
        <f>ROUND(I859*H859,2)</f>
        <v>0</v>
      </c>
      <c r="BL859" s="18" t="s">
        <v>244</v>
      </c>
      <c r="BM859" s="212" t="s">
        <v>1040</v>
      </c>
    </row>
    <row r="860" spans="1:65" s="13" customFormat="1" ht="11.25">
      <c r="B860" s="214"/>
      <c r="C860" s="215"/>
      <c r="D860" s="216" t="s">
        <v>153</v>
      </c>
      <c r="E860" s="217" t="s">
        <v>1</v>
      </c>
      <c r="F860" s="218" t="s">
        <v>1041</v>
      </c>
      <c r="G860" s="215"/>
      <c r="H860" s="217" t="s">
        <v>1</v>
      </c>
      <c r="I860" s="219"/>
      <c r="J860" s="215"/>
      <c r="K860" s="215"/>
      <c r="L860" s="220"/>
      <c r="M860" s="221"/>
      <c r="N860" s="222"/>
      <c r="O860" s="222"/>
      <c r="P860" s="222"/>
      <c r="Q860" s="222"/>
      <c r="R860" s="222"/>
      <c r="S860" s="222"/>
      <c r="T860" s="223"/>
      <c r="AT860" s="224" t="s">
        <v>153</v>
      </c>
      <c r="AU860" s="224" t="s">
        <v>86</v>
      </c>
      <c r="AV860" s="13" t="s">
        <v>84</v>
      </c>
      <c r="AW860" s="13" t="s">
        <v>35</v>
      </c>
      <c r="AX860" s="13" t="s">
        <v>79</v>
      </c>
      <c r="AY860" s="224" t="s">
        <v>145</v>
      </c>
    </row>
    <row r="861" spans="1:65" s="14" customFormat="1" ht="11.25">
      <c r="B861" s="225"/>
      <c r="C861" s="226"/>
      <c r="D861" s="216" t="s">
        <v>153</v>
      </c>
      <c r="E861" s="227" t="s">
        <v>1</v>
      </c>
      <c r="F861" s="228" t="s">
        <v>1042</v>
      </c>
      <c r="G861" s="226"/>
      <c r="H861" s="229">
        <v>9.0749999999999993</v>
      </c>
      <c r="I861" s="230"/>
      <c r="J861" s="226"/>
      <c r="K861" s="226"/>
      <c r="L861" s="231"/>
      <c r="M861" s="232"/>
      <c r="N861" s="233"/>
      <c r="O861" s="233"/>
      <c r="P861" s="233"/>
      <c r="Q861" s="233"/>
      <c r="R861" s="233"/>
      <c r="S861" s="233"/>
      <c r="T861" s="234"/>
      <c r="AT861" s="235" t="s">
        <v>153</v>
      </c>
      <c r="AU861" s="235" t="s">
        <v>86</v>
      </c>
      <c r="AV861" s="14" t="s">
        <v>86</v>
      </c>
      <c r="AW861" s="14" t="s">
        <v>35</v>
      </c>
      <c r="AX861" s="14" t="s">
        <v>79</v>
      </c>
      <c r="AY861" s="235" t="s">
        <v>145</v>
      </c>
    </row>
    <row r="862" spans="1:65" s="14" customFormat="1" ht="11.25">
      <c r="B862" s="225"/>
      <c r="C862" s="226"/>
      <c r="D862" s="216" t="s">
        <v>153</v>
      </c>
      <c r="E862" s="227" t="s">
        <v>1</v>
      </c>
      <c r="F862" s="228" t="s">
        <v>1043</v>
      </c>
      <c r="G862" s="226"/>
      <c r="H862" s="229">
        <v>1.663</v>
      </c>
      <c r="I862" s="230"/>
      <c r="J862" s="226"/>
      <c r="K862" s="226"/>
      <c r="L862" s="231"/>
      <c r="M862" s="232"/>
      <c r="N862" s="233"/>
      <c r="O862" s="233"/>
      <c r="P862" s="233"/>
      <c r="Q862" s="233"/>
      <c r="R862" s="233"/>
      <c r="S862" s="233"/>
      <c r="T862" s="234"/>
      <c r="AT862" s="235" t="s">
        <v>153</v>
      </c>
      <c r="AU862" s="235" t="s">
        <v>86</v>
      </c>
      <c r="AV862" s="14" t="s">
        <v>86</v>
      </c>
      <c r="AW862" s="14" t="s">
        <v>35</v>
      </c>
      <c r="AX862" s="14" t="s">
        <v>79</v>
      </c>
      <c r="AY862" s="235" t="s">
        <v>145</v>
      </c>
    </row>
    <row r="863" spans="1:65" s="15" customFormat="1" ht="11.25">
      <c r="B863" s="236"/>
      <c r="C863" s="237"/>
      <c r="D863" s="216" t="s">
        <v>153</v>
      </c>
      <c r="E863" s="238" t="s">
        <v>1</v>
      </c>
      <c r="F863" s="239" t="s">
        <v>157</v>
      </c>
      <c r="G863" s="237"/>
      <c r="H863" s="240">
        <v>10.738</v>
      </c>
      <c r="I863" s="241"/>
      <c r="J863" s="237"/>
      <c r="K863" s="237"/>
      <c r="L863" s="242"/>
      <c r="M863" s="243"/>
      <c r="N863" s="244"/>
      <c r="O863" s="244"/>
      <c r="P863" s="244"/>
      <c r="Q863" s="244"/>
      <c r="R863" s="244"/>
      <c r="S863" s="244"/>
      <c r="T863" s="245"/>
      <c r="AT863" s="246" t="s">
        <v>153</v>
      </c>
      <c r="AU863" s="246" t="s">
        <v>86</v>
      </c>
      <c r="AV863" s="15" t="s">
        <v>151</v>
      </c>
      <c r="AW863" s="15" t="s">
        <v>35</v>
      </c>
      <c r="AX863" s="15" t="s">
        <v>84</v>
      </c>
      <c r="AY863" s="246" t="s">
        <v>145</v>
      </c>
    </row>
    <row r="864" spans="1:65" s="2" customFormat="1" ht="16.5" customHeight="1">
      <c r="A864" s="35"/>
      <c r="B864" s="36"/>
      <c r="C864" s="200" t="s">
        <v>1044</v>
      </c>
      <c r="D864" s="200" t="s">
        <v>147</v>
      </c>
      <c r="E864" s="201" t="s">
        <v>1045</v>
      </c>
      <c r="F864" s="202" t="s">
        <v>1046</v>
      </c>
      <c r="G864" s="203" t="s">
        <v>219</v>
      </c>
      <c r="H864" s="204">
        <v>10.738</v>
      </c>
      <c r="I864" s="205"/>
      <c r="J864" s="206">
        <f>ROUND(I864*H864,2)</f>
        <v>0</v>
      </c>
      <c r="K864" s="207"/>
      <c r="L864" s="40"/>
      <c r="M864" s="208" t="s">
        <v>1</v>
      </c>
      <c r="N864" s="209" t="s">
        <v>44</v>
      </c>
      <c r="O864" s="72"/>
      <c r="P864" s="210">
        <f>O864*H864</f>
        <v>0</v>
      </c>
      <c r="Q864" s="210">
        <v>0</v>
      </c>
      <c r="R864" s="210">
        <f>Q864*H864</f>
        <v>0</v>
      </c>
      <c r="S864" s="210">
        <v>0</v>
      </c>
      <c r="T864" s="211">
        <f>S864*H864</f>
        <v>0</v>
      </c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R864" s="212" t="s">
        <v>244</v>
      </c>
      <c r="AT864" s="212" t="s">
        <v>147</v>
      </c>
      <c r="AU864" s="212" t="s">
        <v>86</v>
      </c>
      <c r="AY864" s="18" t="s">
        <v>145</v>
      </c>
      <c r="BE864" s="213">
        <f>IF(N864="základní",J864,0)</f>
        <v>0</v>
      </c>
      <c r="BF864" s="213">
        <f>IF(N864="snížená",J864,0)</f>
        <v>0</v>
      </c>
      <c r="BG864" s="213">
        <f>IF(N864="zákl. přenesená",J864,0)</f>
        <v>0</v>
      </c>
      <c r="BH864" s="213">
        <f>IF(N864="sníž. přenesená",J864,0)</f>
        <v>0</v>
      </c>
      <c r="BI864" s="213">
        <f>IF(N864="nulová",J864,0)</f>
        <v>0</v>
      </c>
      <c r="BJ864" s="18" t="s">
        <v>84</v>
      </c>
      <c r="BK864" s="213">
        <f>ROUND(I864*H864,2)</f>
        <v>0</v>
      </c>
      <c r="BL864" s="18" t="s">
        <v>244</v>
      </c>
      <c r="BM864" s="212" t="s">
        <v>1047</v>
      </c>
    </row>
    <row r="865" spans="1:65" s="13" customFormat="1" ht="11.25">
      <c r="B865" s="214"/>
      <c r="C865" s="215"/>
      <c r="D865" s="216" t="s">
        <v>153</v>
      </c>
      <c r="E865" s="217" t="s">
        <v>1</v>
      </c>
      <c r="F865" s="218" t="s">
        <v>1041</v>
      </c>
      <c r="G865" s="215"/>
      <c r="H865" s="217" t="s">
        <v>1</v>
      </c>
      <c r="I865" s="219"/>
      <c r="J865" s="215"/>
      <c r="K865" s="215"/>
      <c r="L865" s="220"/>
      <c r="M865" s="221"/>
      <c r="N865" s="222"/>
      <c r="O865" s="222"/>
      <c r="P865" s="222"/>
      <c r="Q865" s="222"/>
      <c r="R865" s="222"/>
      <c r="S865" s="222"/>
      <c r="T865" s="223"/>
      <c r="AT865" s="224" t="s">
        <v>153</v>
      </c>
      <c r="AU865" s="224" t="s">
        <v>86</v>
      </c>
      <c r="AV865" s="13" t="s">
        <v>84</v>
      </c>
      <c r="AW865" s="13" t="s">
        <v>35</v>
      </c>
      <c r="AX865" s="13" t="s">
        <v>79</v>
      </c>
      <c r="AY865" s="224" t="s">
        <v>145</v>
      </c>
    </row>
    <row r="866" spans="1:65" s="14" customFormat="1" ht="11.25">
      <c r="B866" s="225"/>
      <c r="C866" s="226"/>
      <c r="D866" s="216" t="s">
        <v>153</v>
      </c>
      <c r="E866" s="227" t="s">
        <v>1</v>
      </c>
      <c r="F866" s="228" t="s">
        <v>1042</v>
      </c>
      <c r="G866" s="226"/>
      <c r="H866" s="229">
        <v>9.0749999999999993</v>
      </c>
      <c r="I866" s="230"/>
      <c r="J866" s="226"/>
      <c r="K866" s="226"/>
      <c r="L866" s="231"/>
      <c r="M866" s="232"/>
      <c r="N866" s="233"/>
      <c r="O866" s="233"/>
      <c r="P866" s="233"/>
      <c r="Q866" s="233"/>
      <c r="R866" s="233"/>
      <c r="S866" s="233"/>
      <c r="T866" s="234"/>
      <c r="AT866" s="235" t="s">
        <v>153</v>
      </c>
      <c r="AU866" s="235" t="s">
        <v>86</v>
      </c>
      <c r="AV866" s="14" t="s">
        <v>86</v>
      </c>
      <c r="AW866" s="14" t="s">
        <v>35</v>
      </c>
      <c r="AX866" s="14" t="s">
        <v>79</v>
      </c>
      <c r="AY866" s="235" t="s">
        <v>145</v>
      </c>
    </row>
    <row r="867" spans="1:65" s="14" customFormat="1" ht="11.25">
      <c r="B867" s="225"/>
      <c r="C867" s="226"/>
      <c r="D867" s="216" t="s">
        <v>153</v>
      </c>
      <c r="E867" s="227" t="s">
        <v>1</v>
      </c>
      <c r="F867" s="228" t="s">
        <v>1043</v>
      </c>
      <c r="G867" s="226"/>
      <c r="H867" s="229">
        <v>1.663</v>
      </c>
      <c r="I867" s="230"/>
      <c r="J867" s="226"/>
      <c r="K867" s="226"/>
      <c r="L867" s="231"/>
      <c r="M867" s="232"/>
      <c r="N867" s="233"/>
      <c r="O867" s="233"/>
      <c r="P867" s="233"/>
      <c r="Q867" s="233"/>
      <c r="R867" s="233"/>
      <c r="S867" s="233"/>
      <c r="T867" s="234"/>
      <c r="AT867" s="235" t="s">
        <v>153</v>
      </c>
      <c r="AU867" s="235" t="s">
        <v>86</v>
      </c>
      <c r="AV867" s="14" t="s">
        <v>86</v>
      </c>
      <c r="AW867" s="14" t="s">
        <v>35</v>
      </c>
      <c r="AX867" s="14" t="s">
        <v>79</v>
      </c>
      <c r="AY867" s="235" t="s">
        <v>145</v>
      </c>
    </row>
    <row r="868" spans="1:65" s="15" customFormat="1" ht="11.25">
      <c r="B868" s="236"/>
      <c r="C868" s="237"/>
      <c r="D868" s="216" t="s">
        <v>153</v>
      </c>
      <c r="E868" s="238" t="s">
        <v>1</v>
      </c>
      <c r="F868" s="239" t="s">
        <v>157</v>
      </c>
      <c r="G868" s="237"/>
      <c r="H868" s="240">
        <v>10.738</v>
      </c>
      <c r="I868" s="241"/>
      <c r="J868" s="237"/>
      <c r="K868" s="237"/>
      <c r="L868" s="242"/>
      <c r="M868" s="243"/>
      <c r="N868" s="244"/>
      <c r="O868" s="244"/>
      <c r="P868" s="244"/>
      <c r="Q868" s="244"/>
      <c r="R868" s="244"/>
      <c r="S868" s="244"/>
      <c r="T868" s="245"/>
      <c r="AT868" s="246" t="s">
        <v>153</v>
      </c>
      <c r="AU868" s="246" t="s">
        <v>86</v>
      </c>
      <c r="AV868" s="15" t="s">
        <v>151</v>
      </c>
      <c r="AW868" s="15" t="s">
        <v>35</v>
      </c>
      <c r="AX868" s="15" t="s">
        <v>84</v>
      </c>
      <c r="AY868" s="246" t="s">
        <v>145</v>
      </c>
    </row>
    <row r="869" spans="1:65" s="2" customFormat="1" ht="24" customHeight="1">
      <c r="A869" s="35"/>
      <c r="B869" s="36"/>
      <c r="C869" s="200" t="s">
        <v>1048</v>
      </c>
      <c r="D869" s="200" t="s">
        <v>147</v>
      </c>
      <c r="E869" s="201" t="s">
        <v>1049</v>
      </c>
      <c r="F869" s="202" t="s">
        <v>1050</v>
      </c>
      <c r="G869" s="203" t="s">
        <v>219</v>
      </c>
      <c r="H869" s="204">
        <v>10.593</v>
      </c>
      <c r="I869" s="205"/>
      <c r="J869" s="206">
        <f>ROUND(I869*H869,2)</f>
        <v>0</v>
      </c>
      <c r="K869" s="207"/>
      <c r="L869" s="40"/>
      <c r="M869" s="208" t="s">
        <v>1</v>
      </c>
      <c r="N869" s="209" t="s">
        <v>44</v>
      </c>
      <c r="O869" s="72"/>
      <c r="P869" s="210">
        <f>O869*H869</f>
        <v>0</v>
      </c>
      <c r="Q869" s="210">
        <v>1.223E-2</v>
      </c>
      <c r="R869" s="210">
        <f>Q869*H869</f>
        <v>0.12955238999999999</v>
      </c>
      <c r="S869" s="210">
        <v>0</v>
      </c>
      <c r="T869" s="211">
        <f>S869*H869</f>
        <v>0</v>
      </c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  <c r="AR869" s="212" t="s">
        <v>244</v>
      </c>
      <c r="AT869" s="212" t="s">
        <v>147</v>
      </c>
      <c r="AU869" s="212" t="s">
        <v>86</v>
      </c>
      <c r="AY869" s="18" t="s">
        <v>145</v>
      </c>
      <c r="BE869" s="213">
        <f>IF(N869="základní",J869,0)</f>
        <v>0</v>
      </c>
      <c r="BF869" s="213">
        <f>IF(N869="snížená",J869,0)</f>
        <v>0</v>
      </c>
      <c r="BG869" s="213">
        <f>IF(N869="zákl. přenesená",J869,0)</f>
        <v>0</v>
      </c>
      <c r="BH869" s="213">
        <f>IF(N869="sníž. přenesená",J869,0)</f>
        <v>0</v>
      </c>
      <c r="BI869" s="213">
        <f>IF(N869="nulová",J869,0)</f>
        <v>0</v>
      </c>
      <c r="BJ869" s="18" t="s">
        <v>84</v>
      </c>
      <c r="BK869" s="213">
        <f>ROUND(I869*H869,2)</f>
        <v>0</v>
      </c>
      <c r="BL869" s="18" t="s">
        <v>244</v>
      </c>
      <c r="BM869" s="212" t="s">
        <v>1051</v>
      </c>
    </row>
    <row r="870" spans="1:65" s="13" customFormat="1" ht="11.25">
      <c r="B870" s="214"/>
      <c r="C870" s="215"/>
      <c r="D870" s="216" t="s">
        <v>153</v>
      </c>
      <c r="E870" s="217" t="s">
        <v>1</v>
      </c>
      <c r="F870" s="218" t="s">
        <v>1052</v>
      </c>
      <c r="G870" s="215"/>
      <c r="H870" s="217" t="s">
        <v>1</v>
      </c>
      <c r="I870" s="219"/>
      <c r="J870" s="215"/>
      <c r="K870" s="215"/>
      <c r="L870" s="220"/>
      <c r="M870" s="221"/>
      <c r="N870" s="222"/>
      <c r="O870" s="222"/>
      <c r="P870" s="222"/>
      <c r="Q870" s="222"/>
      <c r="R870" s="222"/>
      <c r="S870" s="222"/>
      <c r="T870" s="223"/>
      <c r="AT870" s="224" t="s">
        <v>153</v>
      </c>
      <c r="AU870" s="224" t="s">
        <v>86</v>
      </c>
      <c r="AV870" s="13" t="s">
        <v>84</v>
      </c>
      <c r="AW870" s="13" t="s">
        <v>35</v>
      </c>
      <c r="AX870" s="13" t="s">
        <v>79</v>
      </c>
      <c r="AY870" s="224" t="s">
        <v>145</v>
      </c>
    </row>
    <row r="871" spans="1:65" s="14" customFormat="1" ht="11.25">
      <c r="B871" s="225"/>
      <c r="C871" s="226"/>
      <c r="D871" s="216" t="s">
        <v>153</v>
      </c>
      <c r="E871" s="227" t="s">
        <v>1</v>
      </c>
      <c r="F871" s="228" t="s">
        <v>1053</v>
      </c>
      <c r="G871" s="226"/>
      <c r="H871" s="229">
        <v>3.06</v>
      </c>
      <c r="I871" s="230"/>
      <c r="J871" s="226"/>
      <c r="K871" s="226"/>
      <c r="L871" s="231"/>
      <c r="M871" s="232"/>
      <c r="N871" s="233"/>
      <c r="O871" s="233"/>
      <c r="P871" s="233"/>
      <c r="Q871" s="233"/>
      <c r="R871" s="233"/>
      <c r="S871" s="233"/>
      <c r="T871" s="234"/>
      <c r="AT871" s="235" t="s">
        <v>153</v>
      </c>
      <c r="AU871" s="235" t="s">
        <v>86</v>
      </c>
      <c r="AV871" s="14" t="s">
        <v>86</v>
      </c>
      <c r="AW871" s="14" t="s">
        <v>35</v>
      </c>
      <c r="AX871" s="14" t="s">
        <v>79</v>
      </c>
      <c r="AY871" s="235" t="s">
        <v>145</v>
      </c>
    </row>
    <row r="872" spans="1:65" s="14" customFormat="1" ht="11.25">
      <c r="B872" s="225"/>
      <c r="C872" s="226"/>
      <c r="D872" s="216" t="s">
        <v>153</v>
      </c>
      <c r="E872" s="227" t="s">
        <v>1</v>
      </c>
      <c r="F872" s="228" t="s">
        <v>1054</v>
      </c>
      <c r="G872" s="226"/>
      <c r="H872" s="229">
        <v>7.5330000000000004</v>
      </c>
      <c r="I872" s="230"/>
      <c r="J872" s="226"/>
      <c r="K872" s="226"/>
      <c r="L872" s="231"/>
      <c r="M872" s="232"/>
      <c r="N872" s="233"/>
      <c r="O872" s="233"/>
      <c r="P872" s="233"/>
      <c r="Q872" s="233"/>
      <c r="R872" s="233"/>
      <c r="S872" s="233"/>
      <c r="T872" s="234"/>
      <c r="AT872" s="235" t="s">
        <v>153</v>
      </c>
      <c r="AU872" s="235" t="s">
        <v>86</v>
      </c>
      <c r="AV872" s="14" t="s">
        <v>86</v>
      </c>
      <c r="AW872" s="14" t="s">
        <v>35</v>
      </c>
      <c r="AX872" s="14" t="s">
        <v>79</v>
      </c>
      <c r="AY872" s="235" t="s">
        <v>145</v>
      </c>
    </row>
    <row r="873" spans="1:65" s="15" customFormat="1" ht="11.25">
      <c r="B873" s="236"/>
      <c r="C873" s="237"/>
      <c r="D873" s="216" t="s">
        <v>153</v>
      </c>
      <c r="E873" s="238" t="s">
        <v>1</v>
      </c>
      <c r="F873" s="239" t="s">
        <v>157</v>
      </c>
      <c r="G873" s="237"/>
      <c r="H873" s="240">
        <v>10.593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AT873" s="246" t="s">
        <v>153</v>
      </c>
      <c r="AU873" s="246" t="s">
        <v>86</v>
      </c>
      <c r="AV873" s="15" t="s">
        <v>151</v>
      </c>
      <c r="AW873" s="15" t="s">
        <v>35</v>
      </c>
      <c r="AX873" s="15" t="s">
        <v>84</v>
      </c>
      <c r="AY873" s="246" t="s">
        <v>145</v>
      </c>
    </row>
    <row r="874" spans="1:65" s="2" customFormat="1" ht="24" customHeight="1">
      <c r="A874" s="35"/>
      <c r="B874" s="36"/>
      <c r="C874" s="200" t="s">
        <v>1055</v>
      </c>
      <c r="D874" s="200" t="s">
        <v>147</v>
      </c>
      <c r="E874" s="201" t="s">
        <v>1056</v>
      </c>
      <c r="F874" s="202" t="s">
        <v>1057</v>
      </c>
      <c r="G874" s="203" t="s">
        <v>219</v>
      </c>
      <c r="H874" s="204">
        <v>10.439</v>
      </c>
      <c r="I874" s="205"/>
      <c r="J874" s="206">
        <f>ROUND(I874*H874,2)</f>
        <v>0</v>
      </c>
      <c r="K874" s="207"/>
      <c r="L874" s="40"/>
      <c r="M874" s="208" t="s">
        <v>1</v>
      </c>
      <c r="N874" s="209" t="s">
        <v>44</v>
      </c>
      <c r="O874" s="72"/>
      <c r="P874" s="210">
        <f>O874*H874</f>
        <v>0</v>
      </c>
      <c r="Q874" s="210">
        <v>1.2540000000000001E-2</v>
      </c>
      <c r="R874" s="210">
        <f>Q874*H874</f>
        <v>0.13090506000000002</v>
      </c>
      <c r="S874" s="210">
        <v>0</v>
      </c>
      <c r="T874" s="211">
        <f>S874*H874</f>
        <v>0</v>
      </c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R874" s="212" t="s">
        <v>244</v>
      </c>
      <c r="AT874" s="212" t="s">
        <v>147</v>
      </c>
      <c r="AU874" s="212" t="s">
        <v>86</v>
      </c>
      <c r="AY874" s="18" t="s">
        <v>145</v>
      </c>
      <c r="BE874" s="213">
        <f>IF(N874="základní",J874,0)</f>
        <v>0</v>
      </c>
      <c r="BF874" s="213">
        <f>IF(N874="snížená",J874,0)</f>
        <v>0</v>
      </c>
      <c r="BG874" s="213">
        <f>IF(N874="zákl. přenesená",J874,0)</f>
        <v>0</v>
      </c>
      <c r="BH874" s="213">
        <f>IF(N874="sníž. přenesená",J874,0)</f>
        <v>0</v>
      </c>
      <c r="BI874" s="213">
        <f>IF(N874="nulová",J874,0)</f>
        <v>0</v>
      </c>
      <c r="BJ874" s="18" t="s">
        <v>84</v>
      </c>
      <c r="BK874" s="213">
        <f>ROUND(I874*H874,2)</f>
        <v>0</v>
      </c>
      <c r="BL874" s="18" t="s">
        <v>244</v>
      </c>
      <c r="BM874" s="212" t="s">
        <v>1058</v>
      </c>
    </row>
    <row r="875" spans="1:65" s="13" customFormat="1" ht="11.25">
      <c r="B875" s="214"/>
      <c r="C875" s="215"/>
      <c r="D875" s="216" t="s">
        <v>153</v>
      </c>
      <c r="E875" s="217" t="s">
        <v>1</v>
      </c>
      <c r="F875" s="218" t="s">
        <v>1059</v>
      </c>
      <c r="G875" s="215"/>
      <c r="H875" s="217" t="s">
        <v>1</v>
      </c>
      <c r="I875" s="219"/>
      <c r="J875" s="215"/>
      <c r="K875" s="215"/>
      <c r="L875" s="220"/>
      <c r="M875" s="221"/>
      <c r="N875" s="222"/>
      <c r="O875" s="222"/>
      <c r="P875" s="222"/>
      <c r="Q875" s="222"/>
      <c r="R875" s="222"/>
      <c r="S875" s="222"/>
      <c r="T875" s="223"/>
      <c r="AT875" s="224" t="s">
        <v>153</v>
      </c>
      <c r="AU875" s="224" t="s">
        <v>86</v>
      </c>
      <c r="AV875" s="13" t="s">
        <v>84</v>
      </c>
      <c r="AW875" s="13" t="s">
        <v>35</v>
      </c>
      <c r="AX875" s="13" t="s">
        <v>79</v>
      </c>
      <c r="AY875" s="224" t="s">
        <v>145</v>
      </c>
    </row>
    <row r="876" spans="1:65" s="14" customFormat="1" ht="11.25">
      <c r="B876" s="225"/>
      <c r="C876" s="226"/>
      <c r="D876" s="216" t="s">
        <v>153</v>
      </c>
      <c r="E876" s="227" t="s">
        <v>1</v>
      </c>
      <c r="F876" s="228" t="s">
        <v>1060</v>
      </c>
      <c r="G876" s="226"/>
      <c r="H876" s="229">
        <v>6.923</v>
      </c>
      <c r="I876" s="230"/>
      <c r="J876" s="226"/>
      <c r="K876" s="226"/>
      <c r="L876" s="231"/>
      <c r="M876" s="232"/>
      <c r="N876" s="233"/>
      <c r="O876" s="233"/>
      <c r="P876" s="233"/>
      <c r="Q876" s="233"/>
      <c r="R876" s="233"/>
      <c r="S876" s="233"/>
      <c r="T876" s="234"/>
      <c r="AT876" s="235" t="s">
        <v>153</v>
      </c>
      <c r="AU876" s="235" t="s">
        <v>86</v>
      </c>
      <c r="AV876" s="14" t="s">
        <v>86</v>
      </c>
      <c r="AW876" s="14" t="s">
        <v>35</v>
      </c>
      <c r="AX876" s="14" t="s">
        <v>79</v>
      </c>
      <c r="AY876" s="235" t="s">
        <v>145</v>
      </c>
    </row>
    <row r="877" spans="1:65" s="14" customFormat="1" ht="11.25">
      <c r="B877" s="225"/>
      <c r="C877" s="226"/>
      <c r="D877" s="216" t="s">
        <v>153</v>
      </c>
      <c r="E877" s="227" t="s">
        <v>1</v>
      </c>
      <c r="F877" s="228" t="s">
        <v>1061</v>
      </c>
      <c r="G877" s="226"/>
      <c r="H877" s="229">
        <v>1.9950000000000001</v>
      </c>
      <c r="I877" s="230"/>
      <c r="J877" s="226"/>
      <c r="K877" s="226"/>
      <c r="L877" s="231"/>
      <c r="M877" s="232"/>
      <c r="N877" s="233"/>
      <c r="O877" s="233"/>
      <c r="P877" s="233"/>
      <c r="Q877" s="233"/>
      <c r="R877" s="233"/>
      <c r="S877" s="233"/>
      <c r="T877" s="234"/>
      <c r="AT877" s="235" t="s">
        <v>153</v>
      </c>
      <c r="AU877" s="235" t="s">
        <v>86</v>
      </c>
      <c r="AV877" s="14" t="s">
        <v>86</v>
      </c>
      <c r="AW877" s="14" t="s">
        <v>35</v>
      </c>
      <c r="AX877" s="14" t="s">
        <v>79</v>
      </c>
      <c r="AY877" s="235" t="s">
        <v>145</v>
      </c>
    </row>
    <row r="878" spans="1:65" s="14" customFormat="1" ht="11.25">
      <c r="B878" s="225"/>
      <c r="C878" s="226"/>
      <c r="D878" s="216" t="s">
        <v>153</v>
      </c>
      <c r="E878" s="227" t="s">
        <v>1</v>
      </c>
      <c r="F878" s="228" t="s">
        <v>1062</v>
      </c>
      <c r="G878" s="226"/>
      <c r="H878" s="229">
        <v>1.5209999999999999</v>
      </c>
      <c r="I878" s="230"/>
      <c r="J878" s="226"/>
      <c r="K878" s="226"/>
      <c r="L878" s="231"/>
      <c r="M878" s="232"/>
      <c r="N878" s="233"/>
      <c r="O878" s="233"/>
      <c r="P878" s="233"/>
      <c r="Q878" s="233"/>
      <c r="R878" s="233"/>
      <c r="S878" s="233"/>
      <c r="T878" s="234"/>
      <c r="AT878" s="235" t="s">
        <v>153</v>
      </c>
      <c r="AU878" s="235" t="s">
        <v>86</v>
      </c>
      <c r="AV878" s="14" t="s">
        <v>86</v>
      </c>
      <c r="AW878" s="14" t="s">
        <v>35</v>
      </c>
      <c r="AX878" s="14" t="s">
        <v>79</v>
      </c>
      <c r="AY878" s="235" t="s">
        <v>145</v>
      </c>
    </row>
    <row r="879" spans="1:65" s="15" customFormat="1" ht="11.25">
      <c r="B879" s="236"/>
      <c r="C879" s="237"/>
      <c r="D879" s="216" t="s">
        <v>153</v>
      </c>
      <c r="E879" s="238" t="s">
        <v>1</v>
      </c>
      <c r="F879" s="239" t="s">
        <v>157</v>
      </c>
      <c r="G879" s="237"/>
      <c r="H879" s="240">
        <v>10.439</v>
      </c>
      <c r="I879" s="241"/>
      <c r="J879" s="237"/>
      <c r="K879" s="237"/>
      <c r="L879" s="242"/>
      <c r="M879" s="243"/>
      <c r="N879" s="244"/>
      <c r="O879" s="244"/>
      <c r="P879" s="244"/>
      <c r="Q879" s="244"/>
      <c r="R879" s="244"/>
      <c r="S879" s="244"/>
      <c r="T879" s="245"/>
      <c r="AT879" s="246" t="s">
        <v>153</v>
      </c>
      <c r="AU879" s="246" t="s">
        <v>86</v>
      </c>
      <c r="AV879" s="15" t="s">
        <v>151</v>
      </c>
      <c r="AW879" s="15" t="s">
        <v>35</v>
      </c>
      <c r="AX879" s="15" t="s">
        <v>84</v>
      </c>
      <c r="AY879" s="246" t="s">
        <v>145</v>
      </c>
    </row>
    <row r="880" spans="1:65" s="2" customFormat="1" ht="16.5" customHeight="1">
      <c r="A880" s="35"/>
      <c r="B880" s="36"/>
      <c r="C880" s="200" t="s">
        <v>1063</v>
      </c>
      <c r="D880" s="200" t="s">
        <v>147</v>
      </c>
      <c r="E880" s="201" t="s">
        <v>1064</v>
      </c>
      <c r="F880" s="202" t="s">
        <v>1065</v>
      </c>
      <c r="G880" s="203" t="s">
        <v>219</v>
      </c>
      <c r="H880" s="204">
        <v>33.347999999999999</v>
      </c>
      <c r="I880" s="205"/>
      <c r="J880" s="206">
        <f>ROUND(I880*H880,2)</f>
        <v>0</v>
      </c>
      <c r="K880" s="207"/>
      <c r="L880" s="40"/>
      <c r="M880" s="208" t="s">
        <v>1</v>
      </c>
      <c r="N880" s="209" t="s">
        <v>44</v>
      </c>
      <c r="O880" s="72"/>
      <c r="P880" s="210">
        <f>O880*H880</f>
        <v>0</v>
      </c>
      <c r="Q880" s="210">
        <v>0</v>
      </c>
      <c r="R880" s="210">
        <f>Q880*H880</f>
        <v>0</v>
      </c>
      <c r="S880" s="210">
        <v>0</v>
      </c>
      <c r="T880" s="211">
        <f>S880*H880</f>
        <v>0</v>
      </c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  <c r="AR880" s="212" t="s">
        <v>244</v>
      </c>
      <c r="AT880" s="212" t="s">
        <v>147</v>
      </c>
      <c r="AU880" s="212" t="s">
        <v>86</v>
      </c>
      <c r="AY880" s="18" t="s">
        <v>145</v>
      </c>
      <c r="BE880" s="213">
        <f>IF(N880="základní",J880,0)</f>
        <v>0</v>
      </c>
      <c r="BF880" s="213">
        <f>IF(N880="snížená",J880,0)</f>
        <v>0</v>
      </c>
      <c r="BG880" s="213">
        <f>IF(N880="zákl. přenesená",J880,0)</f>
        <v>0</v>
      </c>
      <c r="BH880" s="213">
        <f>IF(N880="sníž. přenesená",J880,0)</f>
        <v>0</v>
      </c>
      <c r="BI880" s="213">
        <f>IF(N880="nulová",J880,0)</f>
        <v>0</v>
      </c>
      <c r="BJ880" s="18" t="s">
        <v>84</v>
      </c>
      <c r="BK880" s="213">
        <f>ROUND(I880*H880,2)</f>
        <v>0</v>
      </c>
      <c r="BL880" s="18" t="s">
        <v>244</v>
      </c>
      <c r="BM880" s="212" t="s">
        <v>1066</v>
      </c>
    </row>
    <row r="881" spans="1:65" s="13" customFormat="1" ht="11.25">
      <c r="B881" s="214"/>
      <c r="C881" s="215"/>
      <c r="D881" s="216" t="s">
        <v>153</v>
      </c>
      <c r="E881" s="217" t="s">
        <v>1</v>
      </c>
      <c r="F881" s="218" t="s">
        <v>1067</v>
      </c>
      <c r="G881" s="215"/>
      <c r="H881" s="217" t="s">
        <v>1</v>
      </c>
      <c r="I881" s="219"/>
      <c r="J881" s="215"/>
      <c r="K881" s="215"/>
      <c r="L881" s="220"/>
      <c r="M881" s="221"/>
      <c r="N881" s="222"/>
      <c r="O881" s="222"/>
      <c r="P881" s="222"/>
      <c r="Q881" s="222"/>
      <c r="R881" s="222"/>
      <c r="S881" s="222"/>
      <c r="T881" s="223"/>
      <c r="AT881" s="224" t="s">
        <v>153</v>
      </c>
      <c r="AU881" s="224" t="s">
        <v>86</v>
      </c>
      <c r="AV881" s="13" t="s">
        <v>84</v>
      </c>
      <c r="AW881" s="13" t="s">
        <v>35</v>
      </c>
      <c r="AX881" s="13" t="s">
        <v>79</v>
      </c>
      <c r="AY881" s="224" t="s">
        <v>145</v>
      </c>
    </row>
    <row r="882" spans="1:65" s="14" customFormat="1" ht="11.25">
      <c r="B882" s="225"/>
      <c r="C882" s="226"/>
      <c r="D882" s="216" t="s">
        <v>153</v>
      </c>
      <c r="E882" s="227" t="s">
        <v>1</v>
      </c>
      <c r="F882" s="228" t="s">
        <v>1068</v>
      </c>
      <c r="G882" s="226"/>
      <c r="H882" s="229">
        <v>5.0190000000000001</v>
      </c>
      <c r="I882" s="230"/>
      <c r="J882" s="226"/>
      <c r="K882" s="226"/>
      <c r="L882" s="231"/>
      <c r="M882" s="232"/>
      <c r="N882" s="233"/>
      <c r="O882" s="233"/>
      <c r="P882" s="233"/>
      <c r="Q882" s="233"/>
      <c r="R882" s="233"/>
      <c r="S882" s="233"/>
      <c r="T882" s="234"/>
      <c r="AT882" s="235" t="s">
        <v>153</v>
      </c>
      <c r="AU882" s="235" t="s">
        <v>86</v>
      </c>
      <c r="AV882" s="14" t="s">
        <v>86</v>
      </c>
      <c r="AW882" s="14" t="s">
        <v>35</v>
      </c>
      <c r="AX882" s="14" t="s">
        <v>79</v>
      </c>
      <c r="AY882" s="235" t="s">
        <v>145</v>
      </c>
    </row>
    <row r="883" spans="1:65" s="14" customFormat="1" ht="11.25">
      <c r="B883" s="225"/>
      <c r="C883" s="226"/>
      <c r="D883" s="216" t="s">
        <v>153</v>
      </c>
      <c r="E883" s="227" t="s">
        <v>1</v>
      </c>
      <c r="F883" s="228" t="s">
        <v>1069</v>
      </c>
      <c r="G883" s="226"/>
      <c r="H883" s="229">
        <v>24.192</v>
      </c>
      <c r="I883" s="230"/>
      <c r="J883" s="226"/>
      <c r="K883" s="226"/>
      <c r="L883" s="231"/>
      <c r="M883" s="232"/>
      <c r="N883" s="233"/>
      <c r="O883" s="233"/>
      <c r="P883" s="233"/>
      <c r="Q883" s="233"/>
      <c r="R883" s="233"/>
      <c r="S883" s="233"/>
      <c r="T883" s="234"/>
      <c r="AT883" s="235" t="s">
        <v>153</v>
      </c>
      <c r="AU883" s="235" t="s">
        <v>86</v>
      </c>
      <c r="AV883" s="14" t="s">
        <v>86</v>
      </c>
      <c r="AW883" s="14" t="s">
        <v>35</v>
      </c>
      <c r="AX883" s="14" t="s">
        <v>79</v>
      </c>
      <c r="AY883" s="235" t="s">
        <v>145</v>
      </c>
    </row>
    <row r="884" spans="1:65" s="16" customFormat="1" ht="11.25">
      <c r="B884" s="258"/>
      <c r="C884" s="259"/>
      <c r="D884" s="216" t="s">
        <v>153</v>
      </c>
      <c r="E884" s="260" t="s">
        <v>1</v>
      </c>
      <c r="F884" s="261" t="s">
        <v>225</v>
      </c>
      <c r="G884" s="259"/>
      <c r="H884" s="262">
        <v>29.210999999999999</v>
      </c>
      <c r="I884" s="263"/>
      <c r="J884" s="259"/>
      <c r="K884" s="259"/>
      <c r="L884" s="264"/>
      <c r="M884" s="265"/>
      <c r="N884" s="266"/>
      <c r="O884" s="266"/>
      <c r="P884" s="266"/>
      <c r="Q884" s="266"/>
      <c r="R884" s="266"/>
      <c r="S884" s="266"/>
      <c r="T884" s="267"/>
      <c r="AT884" s="268" t="s">
        <v>153</v>
      </c>
      <c r="AU884" s="268" t="s">
        <v>86</v>
      </c>
      <c r="AV884" s="16" t="s">
        <v>162</v>
      </c>
      <c r="AW884" s="16" t="s">
        <v>35</v>
      </c>
      <c r="AX884" s="16" t="s">
        <v>79</v>
      </c>
      <c r="AY884" s="268" t="s">
        <v>145</v>
      </c>
    </row>
    <row r="885" spans="1:65" s="13" customFormat="1" ht="11.25">
      <c r="B885" s="214"/>
      <c r="C885" s="215"/>
      <c r="D885" s="216" t="s">
        <v>153</v>
      </c>
      <c r="E885" s="217" t="s">
        <v>1</v>
      </c>
      <c r="F885" s="218" t="s">
        <v>1070</v>
      </c>
      <c r="G885" s="215"/>
      <c r="H885" s="217" t="s">
        <v>1</v>
      </c>
      <c r="I885" s="219"/>
      <c r="J885" s="215"/>
      <c r="K885" s="215"/>
      <c r="L885" s="220"/>
      <c r="M885" s="221"/>
      <c r="N885" s="222"/>
      <c r="O885" s="222"/>
      <c r="P885" s="222"/>
      <c r="Q885" s="222"/>
      <c r="R885" s="222"/>
      <c r="S885" s="222"/>
      <c r="T885" s="223"/>
      <c r="AT885" s="224" t="s">
        <v>153</v>
      </c>
      <c r="AU885" s="224" t="s">
        <v>86</v>
      </c>
      <c r="AV885" s="13" t="s">
        <v>84</v>
      </c>
      <c r="AW885" s="13" t="s">
        <v>35</v>
      </c>
      <c r="AX885" s="13" t="s">
        <v>79</v>
      </c>
      <c r="AY885" s="224" t="s">
        <v>145</v>
      </c>
    </row>
    <row r="886" spans="1:65" s="14" customFormat="1" ht="11.25">
      <c r="B886" s="225"/>
      <c r="C886" s="226"/>
      <c r="D886" s="216" t="s">
        <v>153</v>
      </c>
      <c r="E886" s="227" t="s">
        <v>1</v>
      </c>
      <c r="F886" s="228" t="s">
        <v>1071</v>
      </c>
      <c r="G886" s="226"/>
      <c r="H886" s="229">
        <v>4.1369999999999996</v>
      </c>
      <c r="I886" s="230"/>
      <c r="J886" s="226"/>
      <c r="K886" s="226"/>
      <c r="L886" s="231"/>
      <c r="M886" s="232"/>
      <c r="N886" s="233"/>
      <c r="O886" s="233"/>
      <c r="P886" s="233"/>
      <c r="Q886" s="233"/>
      <c r="R886" s="233"/>
      <c r="S886" s="233"/>
      <c r="T886" s="234"/>
      <c r="AT886" s="235" t="s">
        <v>153</v>
      </c>
      <c r="AU886" s="235" t="s">
        <v>86</v>
      </c>
      <c r="AV886" s="14" t="s">
        <v>86</v>
      </c>
      <c r="AW886" s="14" t="s">
        <v>35</v>
      </c>
      <c r="AX886" s="14" t="s">
        <v>79</v>
      </c>
      <c r="AY886" s="235" t="s">
        <v>145</v>
      </c>
    </row>
    <row r="887" spans="1:65" s="15" customFormat="1" ht="11.25">
      <c r="B887" s="236"/>
      <c r="C887" s="237"/>
      <c r="D887" s="216" t="s">
        <v>153</v>
      </c>
      <c r="E887" s="238" t="s">
        <v>1</v>
      </c>
      <c r="F887" s="239" t="s">
        <v>157</v>
      </c>
      <c r="G887" s="237"/>
      <c r="H887" s="240">
        <v>33.347999999999999</v>
      </c>
      <c r="I887" s="241"/>
      <c r="J887" s="237"/>
      <c r="K887" s="237"/>
      <c r="L887" s="242"/>
      <c r="M887" s="243"/>
      <c r="N887" s="244"/>
      <c r="O887" s="244"/>
      <c r="P887" s="244"/>
      <c r="Q887" s="244"/>
      <c r="R887" s="244"/>
      <c r="S887" s="244"/>
      <c r="T887" s="245"/>
      <c r="AT887" s="246" t="s">
        <v>153</v>
      </c>
      <c r="AU887" s="246" t="s">
        <v>86</v>
      </c>
      <c r="AV887" s="15" t="s">
        <v>151</v>
      </c>
      <c r="AW887" s="15" t="s">
        <v>35</v>
      </c>
      <c r="AX887" s="15" t="s">
        <v>84</v>
      </c>
      <c r="AY887" s="246" t="s">
        <v>145</v>
      </c>
    </row>
    <row r="888" spans="1:65" s="2" customFormat="1" ht="24" customHeight="1">
      <c r="A888" s="35"/>
      <c r="B888" s="36"/>
      <c r="C888" s="247" t="s">
        <v>1072</v>
      </c>
      <c r="D888" s="247" t="s">
        <v>211</v>
      </c>
      <c r="E888" s="248" t="s">
        <v>1073</v>
      </c>
      <c r="F888" s="249" t="s">
        <v>1074</v>
      </c>
      <c r="G888" s="250" t="s">
        <v>219</v>
      </c>
      <c r="H888" s="251">
        <v>48.494999999999997</v>
      </c>
      <c r="I888" s="252"/>
      <c r="J888" s="253">
        <f>ROUND(I888*H888,2)</f>
        <v>0</v>
      </c>
      <c r="K888" s="254"/>
      <c r="L888" s="255"/>
      <c r="M888" s="256" t="s">
        <v>1</v>
      </c>
      <c r="N888" s="257" t="s">
        <v>44</v>
      </c>
      <c r="O888" s="72"/>
      <c r="P888" s="210">
        <f>O888*H888</f>
        <v>0</v>
      </c>
      <c r="Q888" s="210">
        <v>2.0000000000000001E-4</v>
      </c>
      <c r="R888" s="210">
        <f>Q888*H888</f>
        <v>9.6989999999999993E-3</v>
      </c>
      <c r="S888" s="210">
        <v>0</v>
      </c>
      <c r="T888" s="211">
        <f>S888*H888</f>
        <v>0</v>
      </c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R888" s="212" t="s">
        <v>374</v>
      </c>
      <c r="AT888" s="212" t="s">
        <v>211</v>
      </c>
      <c r="AU888" s="212" t="s">
        <v>86</v>
      </c>
      <c r="AY888" s="18" t="s">
        <v>145</v>
      </c>
      <c r="BE888" s="213">
        <f>IF(N888="základní",J888,0)</f>
        <v>0</v>
      </c>
      <c r="BF888" s="213">
        <f>IF(N888="snížená",J888,0)</f>
        <v>0</v>
      </c>
      <c r="BG888" s="213">
        <f>IF(N888="zákl. přenesená",J888,0)</f>
        <v>0</v>
      </c>
      <c r="BH888" s="213">
        <f>IF(N888="sníž. přenesená",J888,0)</f>
        <v>0</v>
      </c>
      <c r="BI888" s="213">
        <f>IF(N888="nulová",J888,0)</f>
        <v>0</v>
      </c>
      <c r="BJ888" s="18" t="s">
        <v>84</v>
      </c>
      <c r="BK888" s="213">
        <f>ROUND(I888*H888,2)</f>
        <v>0</v>
      </c>
      <c r="BL888" s="18" t="s">
        <v>244</v>
      </c>
      <c r="BM888" s="212" t="s">
        <v>1075</v>
      </c>
    </row>
    <row r="889" spans="1:65" s="14" customFormat="1" ht="22.5">
      <c r="B889" s="225"/>
      <c r="C889" s="226"/>
      <c r="D889" s="216" t="s">
        <v>153</v>
      </c>
      <c r="E889" s="227" t="s">
        <v>1</v>
      </c>
      <c r="F889" s="228" t="s">
        <v>1076</v>
      </c>
      <c r="G889" s="226"/>
      <c r="H889" s="229">
        <v>11.811999999999999</v>
      </c>
      <c r="I889" s="230"/>
      <c r="J889" s="226"/>
      <c r="K889" s="226"/>
      <c r="L889" s="231"/>
      <c r="M889" s="232"/>
      <c r="N889" s="233"/>
      <c r="O889" s="233"/>
      <c r="P889" s="233"/>
      <c r="Q889" s="233"/>
      <c r="R889" s="233"/>
      <c r="S889" s="233"/>
      <c r="T889" s="234"/>
      <c r="AT889" s="235" t="s">
        <v>153</v>
      </c>
      <c r="AU889" s="235" t="s">
        <v>86</v>
      </c>
      <c r="AV889" s="14" t="s">
        <v>86</v>
      </c>
      <c r="AW889" s="14" t="s">
        <v>35</v>
      </c>
      <c r="AX889" s="14" t="s">
        <v>79</v>
      </c>
      <c r="AY889" s="235" t="s">
        <v>145</v>
      </c>
    </row>
    <row r="890" spans="1:65" s="14" customFormat="1" ht="22.5">
      <c r="B890" s="225"/>
      <c r="C890" s="226"/>
      <c r="D890" s="216" t="s">
        <v>153</v>
      </c>
      <c r="E890" s="227" t="s">
        <v>1</v>
      </c>
      <c r="F890" s="228" t="s">
        <v>1077</v>
      </c>
      <c r="G890" s="226"/>
      <c r="H890" s="229">
        <v>36.683</v>
      </c>
      <c r="I890" s="230"/>
      <c r="J890" s="226"/>
      <c r="K890" s="226"/>
      <c r="L890" s="231"/>
      <c r="M890" s="232"/>
      <c r="N890" s="233"/>
      <c r="O890" s="233"/>
      <c r="P890" s="233"/>
      <c r="Q890" s="233"/>
      <c r="R890" s="233"/>
      <c r="S890" s="233"/>
      <c r="T890" s="234"/>
      <c r="AT890" s="235" t="s">
        <v>153</v>
      </c>
      <c r="AU890" s="235" t="s">
        <v>86</v>
      </c>
      <c r="AV890" s="14" t="s">
        <v>86</v>
      </c>
      <c r="AW890" s="14" t="s">
        <v>35</v>
      </c>
      <c r="AX890" s="14" t="s">
        <v>79</v>
      </c>
      <c r="AY890" s="235" t="s">
        <v>145</v>
      </c>
    </row>
    <row r="891" spans="1:65" s="15" customFormat="1" ht="11.25">
      <c r="B891" s="236"/>
      <c r="C891" s="237"/>
      <c r="D891" s="216" t="s">
        <v>153</v>
      </c>
      <c r="E891" s="238" t="s">
        <v>1</v>
      </c>
      <c r="F891" s="239" t="s">
        <v>157</v>
      </c>
      <c r="G891" s="237"/>
      <c r="H891" s="240">
        <v>48.494999999999997</v>
      </c>
      <c r="I891" s="241"/>
      <c r="J891" s="237"/>
      <c r="K891" s="237"/>
      <c r="L891" s="242"/>
      <c r="M891" s="243"/>
      <c r="N891" s="244"/>
      <c r="O891" s="244"/>
      <c r="P891" s="244"/>
      <c r="Q891" s="244"/>
      <c r="R891" s="244"/>
      <c r="S891" s="244"/>
      <c r="T891" s="245"/>
      <c r="AT891" s="246" t="s">
        <v>153</v>
      </c>
      <c r="AU891" s="246" t="s">
        <v>86</v>
      </c>
      <c r="AV891" s="15" t="s">
        <v>151</v>
      </c>
      <c r="AW891" s="15" t="s">
        <v>35</v>
      </c>
      <c r="AX891" s="15" t="s">
        <v>84</v>
      </c>
      <c r="AY891" s="246" t="s">
        <v>145</v>
      </c>
    </row>
    <row r="892" spans="1:65" s="2" customFormat="1" ht="36" customHeight="1">
      <c r="A892" s="35"/>
      <c r="B892" s="36"/>
      <c r="C892" s="200" t="s">
        <v>1078</v>
      </c>
      <c r="D892" s="200" t="s">
        <v>147</v>
      </c>
      <c r="E892" s="201" t="s">
        <v>1079</v>
      </c>
      <c r="F892" s="202" t="s">
        <v>1080</v>
      </c>
      <c r="G892" s="203" t="s">
        <v>219</v>
      </c>
      <c r="H892" s="204">
        <v>29.210999999999999</v>
      </c>
      <c r="I892" s="205"/>
      <c r="J892" s="206">
        <f>ROUND(I892*H892,2)</f>
        <v>0</v>
      </c>
      <c r="K892" s="207"/>
      <c r="L892" s="40"/>
      <c r="M892" s="208" t="s">
        <v>1</v>
      </c>
      <c r="N892" s="209" t="s">
        <v>44</v>
      </c>
      <c r="O892" s="72"/>
      <c r="P892" s="210">
        <f>O892*H892</f>
        <v>0</v>
      </c>
      <c r="Q892" s="210">
        <v>2.649E-2</v>
      </c>
      <c r="R892" s="210">
        <f>Q892*H892</f>
        <v>0.77379938999999998</v>
      </c>
      <c r="S892" s="210">
        <v>0</v>
      </c>
      <c r="T892" s="211">
        <f>S892*H892</f>
        <v>0</v>
      </c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R892" s="212" t="s">
        <v>244</v>
      </c>
      <c r="AT892" s="212" t="s">
        <v>147</v>
      </c>
      <c r="AU892" s="212" t="s">
        <v>86</v>
      </c>
      <c r="AY892" s="18" t="s">
        <v>145</v>
      </c>
      <c r="BE892" s="213">
        <f>IF(N892="základní",J892,0)</f>
        <v>0</v>
      </c>
      <c r="BF892" s="213">
        <f>IF(N892="snížená",J892,0)</f>
        <v>0</v>
      </c>
      <c r="BG892" s="213">
        <f>IF(N892="zákl. přenesená",J892,0)</f>
        <v>0</v>
      </c>
      <c r="BH892" s="213">
        <f>IF(N892="sníž. přenesená",J892,0)</f>
        <v>0</v>
      </c>
      <c r="BI892" s="213">
        <f>IF(N892="nulová",J892,0)</f>
        <v>0</v>
      </c>
      <c r="BJ892" s="18" t="s">
        <v>84</v>
      </c>
      <c r="BK892" s="213">
        <f>ROUND(I892*H892,2)</f>
        <v>0</v>
      </c>
      <c r="BL892" s="18" t="s">
        <v>244</v>
      </c>
      <c r="BM892" s="212" t="s">
        <v>1081</v>
      </c>
    </row>
    <row r="893" spans="1:65" s="13" customFormat="1" ht="11.25">
      <c r="B893" s="214"/>
      <c r="C893" s="215"/>
      <c r="D893" s="216" t="s">
        <v>153</v>
      </c>
      <c r="E893" s="217" t="s">
        <v>1</v>
      </c>
      <c r="F893" s="218" t="s">
        <v>1067</v>
      </c>
      <c r="G893" s="215"/>
      <c r="H893" s="217" t="s">
        <v>1</v>
      </c>
      <c r="I893" s="219"/>
      <c r="J893" s="215"/>
      <c r="K893" s="215"/>
      <c r="L893" s="220"/>
      <c r="M893" s="221"/>
      <c r="N893" s="222"/>
      <c r="O893" s="222"/>
      <c r="P893" s="222"/>
      <c r="Q893" s="222"/>
      <c r="R893" s="222"/>
      <c r="S893" s="222"/>
      <c r="T893" s="223"/>
      <c r="AT893" s="224" t="s">
        <v>153</v>
      </c>
      <c r="AU893" s="224" t="s">
        <v>86</v>
      </c>
      <c r="AV893" s="13" t="s">
        <v>84</v>
      </c>
      <c r="AW893" s="13" t="s">
        <v>35</v>
      </c>
      <c r="AX893" s="13" t="s">
        <v>79</v>
      </c>
      <c r="AY893" s="224" t="s">
        <v>145</v>
      </c>
    </row>
    <row r="894" spans="1:65" s="14" customFormat="1" ht="11.25">
      <c r="B894" s="225"/>
      <c r="C894" s="226"/>
      <c r="D894" s="216" t="s">
        <v>153</v>
      </c>
      <c r="E894" s="227" t="s">
        <v>1</v>
      </c>
      <c r="F894" s="228" t="s">
        <v>1068</v>
      </c>
      <c r="G894" s="226"/>
      <c r="H894" s="229">
        <v>5.0190000000000001</v>
      </c>
      <c r="I894" s="230"/>
      <c r="J894" s="226"/>
      <c r="K894" s="226"/>
      <c r="L894" s="231"/>
      <c r="M894" s="232"/>
      <c r="N894" s="233"/>
      <c r="O894" s="233"/>
      <c r="P894" s="233"/>
      <c r="Q894" s="233"/>
      <c r="R894" s="233"/>
      <c r="S894" s="233"/>
      <c r="T894" s="234"/>
      <c r="AT894" s="235" t="s">
        <v>153</v>
      </c>
      <c r="AU894" s="235" t="s">
        <v>86</v>
      </c>
      <c r="AV894" s="14" t="s">
        <v>86</v>
      </c>
      <c r="AW894" s="14" t="s">
        <v>35</v>
      </c>
      <c r="AX894" s="14" t="s">
        <v>79</v>
      </c>
      <c r="AY894" s="235" t="s">
        <v>145</v>
      </c>
    </row>
    <row r="895" spans="1:65" s="14" customFormat="1" ht="11.25">
      <c r="B895" s="225"/>
      <c r="C895" s="226"/>
      <c r="D895" s="216" t="s">
        <v>153</v>
      </c>
      <c r="E895" s="227" t="s">
        <v>1</v>
      </c>
      <c r="F895" s="228" t="s">
        <v>1069</v>
      </c>
      <c r="G895" s="226"/>
      <c r="H895" s="229">
        <v>24.192</v>
      </c>
      <c r="I895" s="230"/>
      <c r="J895" s="226"/>
      <c r="K895" s="226"/>
      <c r="L895" s="231"/>
      <c r="M895" s="232"/>
      <c r="N895" s="233"/>
      <c r="O895" s="233"/>
      <c r="P895" s="233"/>
      <c r="Q895" s="233"/>
      <c r="R895" s="233"/>
      <c r="S895" s="233"/>
      <c r="T895" s="234"/>
      <c r="AT895" s="235" t="s">
        <v>153</v>
      </c>
      <c r="AU895" s="235" t="s">
        <v>86</v>
      </c>
      <c r="AV895" s="14" t="s">
        <v>86</v>
      </c>
      <c r="AW895" s="14" t="s">
        <v>35</v>
      </c>
      <c r="AX895" s="14" t="s">
        <v>79</v>
      </c>
      <c r="AY895" s="235" t="s">
        <v>145</v>
      </c>
    </row>
    <row r="896" spans="1:65" s="15" customFormat="1" ht="11.25">
      <c r="B896" s="236"/>
      <c r="C896" s="237"/>
      <c r="D896" s="216" t="s">
        <v>153</v>
      </c>
      <c r="E896" s="238" t="s">
        <v>1</v>
      </c>
      <c r="F896" s="239" t="s">
        <v>157</v>
      </c>
      <c r="G896" s="237"/>
      <c r="H896" s="240">
        <v>29.210999999999999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AT896" s="246" t="s">
        <v>153</v>
      </c>
      <c r="AU896" s="246" t="s">
        <v>86</v>
      </c>
      <c r="AV896" s="15" t="s">
        <v>151</v>
      </c>
      <c r="AW896" s="15" t="s">
        <v>35</v>
      </c>
      <c r="AX896" s="15" t="s">
        <v>84</v>
      </c>
      <c r="AY896" s="246" t="s">
        <v>145</v>
      </c>
    </row>
    <row r="897" spans="1:65" s="2" customFormat="1" ht="36" customHeight="1">
      <c r="A897" s="35"/>
      <c r="B897" s="36"/>
      <c r="C897" s="200" t="s">
        <v>1082</v>
      </c>
      <c r="D897" s="200" t="s">
        <v>147</v>
      </c>
      <c r="E897" s="201" t="s">
        <v>1083</v>
      </c>
      <c r="F897" s="202" t="s">
        <v>1084</v>
      </c>
      <c r="G897" s="203" t="s">
        <v>219</v>
      </c>
      <c r="H897" s="204">
        <v>4.1369999999999996</v>
      </c>
      <c r="I897" s="205"/>
      <c r="J897" s="206">
        <f>ROUND(I897*H897,2)</f>
        <v>0</v>
      </c>
      <c r="K897" s="207"/>
      <c r="L897" s="40"/>
      <c r="M897" s="208" t="s">
        <v>1</v>
      </c>
      <c r="N897" s="209" t="s">
        <v>44</v>
      </c>
      <c r="O897" s="72"/>
      <c r="P897" s="210">
        <f>O897*H897</f>
        <v>0</v>
      </c>
      <c r="Q897" s="210">
        <v>2.649E-2</v>
      </c>
      <c r="R897" s="210">
        <f>Q897*H897</f>
        <v>0.10958912999999999</v>
      </c>
      <c r="S897" s="210">
        <v>0</v>
      </c>
      <c r="T897" s="211">
        <f>S897*H897</f>
        <v>0</v>
      </c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  <c r="AR897" s="212" t="s">
        <v>244</v>
      </c>
      <c r="AT897" s="212" t="s">
        <v>147</v>
      </c>
      <c r="AU897" s="212" t="s">
        <v>86</v>
      </c>
      <c r="AY897" s="18" t="s">
        <v>145</v>
      </c>
      <c r="BE897" s="213">
        <f>IF(N897="základní",J897,0)</f>
        <v>0</v>
      </c>
      <c r="BF897" s="213">
        <f>IF(N897="snížená",J897,0)</f>
        <v>0</v>
      </c>
      <c r="BG897" s="213">
        <f>IF(N897="zákl. přenesená",J897,0)</f>
        <v>0</v>
      </c>
      <c r="BH897" s="213">
        <f>IF(N897="sníž. přenesená",J897,0)</f>
        <v>0</v>
      </c>
      <c r="BI897" s="213">
        <f>IF(N897="nulová",J897,0)</f>
        <v>0</v>
      </c>
      <c r="BJ897" s="18" t="s">
        <v>84</v>
      </c>
      <c r="BK897" s="213">
        <f>ROUND(I897*H897,2)</f>
        <v>0</v>
      </c>
      <c r="BL897" s="18" t="s">
        <v>244</v>
      </c>
      <c r="BM897" s="212" t="s">
        <v>1085</v>
      </c>
    </row>
    <row r="898" spans="1:65" s="13" customFormat="1" ht="11.25">
      <c r="B898" s="214"/>
      <c r="C898" s="215"/>
      <c r="D898" s="216" t="s">
        <v>153</v>
      </c>
      <c r="E898" s="217" t="s">
        <v>1</v>
      </c>
      <c r="F898" s="218" t="s">
        <v>1070</v>
      </c>
      <c r="G898" s="215"/>
      <c r="H898" s="217" t="s">
        <v>1</v>
      </c>
      <c r="I898" s="219"/>
      <c r="J898" s="215"/>
      <c r="K898" s="215"/>
      <c r="L898" s="220"/>
      <c r="M898" s="221"/>
      <c r="N898" s="222"/>
      <c r="O898" s="222"/>
      <c r="P898" s="222"/>
      <c r="Q898" s="222"/>
      <c r="R898" s="222"/>
      <c r="S898" s="222"/>
      <c r="T898" s="223"/>
      <c r="AT898" s="224" t="s">
        <v>153</v>
      </c>
      <c r="AU898" s="224" t="s">
        <v>86</v>
      </c>
      <c r="AV898" s="13" t="s">
        <v>84</v>
      </c>
      <c r="AW898" s="13" t="s">
        <v>35</v>
      </c>
      <c r="AX898" s="13" t="s">
        <v>79</v>
      </c>
      <c r="AY898" s="224" t="s">
        <v>145</v>
      </c>
    </row>
    <row r="899" spans="1:65" s="14" customFormat="1" ht="11.25">
      <c r="B899" s="225"/>
      <c r="C899" s="226"/>
      <c r="D899" s="216" t="s">
        <v>153</v>
      </c>
      <c r="E899" s="227" t="s">
        <v>1</v>
      </c>
      <c r="F899" s="228" t="s">
        <v>1071</v>
      </c>
      <c r="G899" s="226"/>
      <c r="H899" s="229">
        <v>4.1369999999999996</v>
      </c>
      <c r="I899" s="230"/>
      <c r="J899" s="226"/>
      <c r="K899" s="226"/>
      <c r="L899" s="231"/>
      <c r="M899" s="232"/>
      <c r="N899" s="233"/>
      <c r="O899" s="233"/>
      <c r="P899" s="233"/>
      <c r="Q899" s="233"/>
      <c r="R899" s="233"/>
      <c r="S899" s="233"/>
      <c r="T899" s="234"/>
      <c r="AT899" s="235" t="s">
        <v>153</v>
      </c>
      <c r="AU899" s="235" t="s">
        <v>86</v>
      </c>
      <c r="AV899" s="14" t="s">
        <v>86</v>
      </c>
      <c r="AW899" s="14" t="s">
        <v>35</v>
      </c>
      <c r="AX899" s="14" t="s">
        <v>84</v>
      </c>
      <c r="AY899" s="235" t="s">
        <v>145</v>
      </c>
    </row>
    <row r="900" spans="1:65" s="2" customFormat="1" ht="24" customHeight="1">
      <c r="A900" s="35"/>
      <c r="B900" s="36"/>
      <c r="C900" s="200" t="s">
        <v>1086</v>
      </c>
      <c r="D900" s="200" t="s">
        <v>147</v>
      </c>
      <c r="E900" s="201" t="s">
        <v>1087</v>
      </c>
      <c r="F900" s="202" t="s">
        <v>1088</v>
      </c>
      <c r="G900" s="203" t="s">
        <v>219</v>
      </c>
      <c r="H900" s="204">
        <v>133.392</v>
      </c>
      <c r="I900" s="205"/>
      <c r="J900" s="206">
        <f>ROUND(I900*H900,2)</f>
        <v>0</v>
      </c>
      <c r="K900" s="207"/>
      <c r="L900" s="40"/>
      <c r="M900" s="208" t="s">
        <v>1</v>
      </c>
      <c r="N900" s="209" t="s">
        <v>44</v>
      </c>
      <c r="O900" s="72"/>
      <c r="P900" s="210">
        <f>O900*H900</f>
        <v>0</v>
      </c>
      <c r="Q900" s="210">
        <v>3.6000000000000002E-4</v>
      </c>
      <c r="R900" s="210">
        <f>Q900*H900</f>
        <v>4.802112E-2</v>
      </c>
      <c r="S900" s="210">
        <v>0</v>
      </c>
      <c r="T900" s="211">
        <f>S900*H900</f>
        <v>0</v>
      </c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  <c r="AR900" s="212" t="s">
        <v>244</v>
      </c>
      <c r="AT900" s="212" t="s">
        <v>147</v>
      </c>
      <c r="AU900" s="212" t="s">
        <v>86</v>
      </c>
      <c r="AY900" s="18" t="s">
        <v>145</v>
      </c>
      <c r="BE900" s="213">
        <f>IF(N900="základní",J900,0)</f>
        <v>0</v>
      </c>
      <c r="BF900" s="213">
        <f>IF(N900="snížená",J900,0)</f>
        <v>0</v>
      </c>
      <c r="BG900" s="213">
        <f>IF(N900="zákl. přenesená",J900,0)</f>
        <v>0</v>
      </c>
      <c r="BH900" s="213">
        <f>IF(N900="sníž. přenesená",J900,0)</f>
        <v>0</v>
      </c>
      <c r="BI900" s="213">
        <f>IF(N900="nulová",J900,0)</f>
        <v>0</v>
      </c>
      <c r="BJ900" s="18" t="s">
        <v>84</v>
      </c>
      <c r="BK900" s="213">
        <f>ROUND(I900*H900,2)</f>
        <v>0</v>
      </c>
      <c r="BL900" s="18" t="s">
        <v>244</v>
      </c>
      <c r="BM900" s="212" t="s">
        <v>1089</v>
      </c>
    </row>
    <row r="901" spans="1:65" s="13" customFormat="1" ht="11.25">
      <c r="B901" s="214"/>
      <c r="C901" s="215"/>
      <c r="D901" s="216" t="s">
        <v>153</v>
      </c>
      <c r="E901" s="217" t="s">
        <v>1</v>
      </c>
      <c r="F901" s="218" t="s">
        <v>1090</v>
      </c>
      <c r="G901" s="215"/>
      <c r="H901" s="217" t="s">
        <v>1</v>
      </c>
      <c r="I901" s="219"/>
      <c r="J901" s="215"/>
      <c r="K901" s="215"/>
      <c r="L901" s="220"/>
      <c r="M901" s="221"/>
      <c r="N901" s="222"/>
      <c r="O901" s="222"/>
      <c r="P901" s="222"/>
      <c r="Q901" s="222"/>
      <c r="R901" s="222"/>
      <c r="S901" s="222"/>
      <c r="T901" s="223"/>
      <c r="AT901" s="224" t="s">
        <v>153</v>
      </c>
      <c r="AU901" s="224" t="s">
        <v>86</v>
      </c>
      <c r="AV901" s="13" t="s">
        <v>84</v>
      </c>
      <c r="AW901" s="13" t="s">
        <v>35</v>
      </c>
      <c r="AX901" s="13" t="s">
        <v>79</v>
      </c>
      <c r="AY901" s="224" t="s">
        <v>145</v>
      </c>
    </row>
    <row r="902" spans="1:65" s="14" customFormat="1" ht="11.25">
      <c r="B902" s="225"/>
      <c r="C902" s="226"/>
      <c r="D902" s="216" t="s">
        <v>153</v>
      </c>
      <c r="E902" s="227" t="s">
        <v>1</v>
      </c>
      <c r="F902" s="228" t="s">
        <v>1091</v>
      </c>
      <c r="G902" s="226"/>
      <c r="H902" s="229">
        <v>20.076000000000001</v>
      </c>
      <c r="I902" s="230"/>
      <c r="J902" s="226"/>
      <c r="K902" s="226"/>
      <c r="L902" s="231"/>
      <c r="M902" s="232"/>
      <c r="N902" s="233"/>
      <c r="O902" s="233"/>
      <c r="P902" s="233"/>
      <c r="Q902" s="233"/>
      <c r="R902" s="233"/>
      <c r="S902" s="233"/>
      <c r="T902" s="234"/>
      <c r="AT902" s="235" t="s">
        <v>153</v>
      </c>
      <c r="AU902" s="235" t="s">
        <v>86</v>
      </c>
      <c r="AV902" s="14" t="s">
        <v>86</v>
      </c>
      <c r="AW902" s="14" t="s">
        <v>35</v>
      </c>
      <c r="AX902" s="14" t="s">
        <v>79</v>
      </c>
      <c r="AY902" s="235" t="s">
        <v>145</v>
      </c>
    </row>
    <row r="903" spans="1:65" s="14" customFormat="1" ht="11.25">
      <c r="B903" s="225"/>
      <c r="C903" s="226"/>
      <c r="D903" s="216" t="s">
        <v>153</v>
      </c>
      <c r="E903" s="227" t="s">
        <v>1</v>
      </c>
      <c r="F903" s="228" t="s">
        <v>1092</v>
      </c>
      <c r="G903" s="226"/>
      <c r="H903" s="229">
        <v>96.768000000000001</v>
      </c>
      <c r="I903" s="230"/>
      <c r="J903" s="226"/>
      <c r="K903" s="226"/>
      <c r="L903" s="231"/>
      <c r="M903" s="232"/>
      <c r="N903" s="233"/>
      <c r="O903" s="233"/>
      <c r="P903" s="233"/>
      <c r="Q903" s="233"/>
      <c r="R903" s="233"/>
      <c r="S903" s="233"/>
      <c r="T903" s="234"/>
      <c r="AT903" s="235" t="s">
        <v>153</v>
      </c>
      <c r="AU903" s="235" t="s">
        <v>86</v>
      </c>
      <c r="AV903" s="14" t="s">
        <v>86</v>
      </c>
      <c r="AW903" s="14" t="s">
        <v>35</v>
      </c>
      <c r="AX903" s="14" t="s">
        <v>79</v>
      </c>
      <c r="AY903" s="235" t="s">
        <v>145</v>
      </c>
    </row>
    <row r="904" spans="1:65" s="13" customFormat="1" ht="11.25">
      <c r="B904" s="214"/>
      <c r="C904" s="215"/>
      <c r="D904" s="216" t="s">
        <v>153</v>
      </c>
      <c r="E904" s="217" t="s">
        <v>1</v>
      </c>
      <c r="F904" s="218" t="s">
        <v>1093</v>
      </c>
      <c r="G904" s="215"/>
      <c r="H904" s="217" t="s">
        <v>1</v>
      </c>
      <c r="I904" s="219"/>
      <c r="J904" s="215"/>
      <c r="K904" s="215"/>
      <c r="L904" s="220"/>
      <c r="M904" s="221"/>
      <c r="N904" s="222"/>
      <c r="O904" s="222"/>
      <c r="P904" s="222"/>
      <c r="Q904" s="222"/>
      <c r="R904" s="222"/>
      <c r="S904" s="222"/>
      <c r="T904" s="223"/>
      <c r="AT904" s="224" t="s">
        <v>153</v>
      </c>
      <c r="AU904" s="224" t="s">
        <v>86</v>
      </c>
      <c r="AV904" s="13" t="s">
        <v>84</v>
      </c>
      <c r="AW904" s="13" t="s">
        <v>35</v>
      </c>
      <c r="AX904" s="13" t="s">
        <v>79</v>
      </c>
      <c r="AY904" s="224" t="s">
        <v>145</v>
      </c>
    </row>
    <row r="905" spans="1:65" s="14" customFormat="1" ht="11.25">
      <c r="B905" s="225"/>
      <c r="C905" s="226"/>
      <c r="D905" s="216" t="s">
        <v>153</v>
      </c>
      <c r="E905" s="227" t="s">
        <v>1</v>
      </c>
      <c r="F905" s="228" t="s">
        <v>1094</v>
      </c>
      <c r="G905" s="226"/>
      <c r="H905" s="229">
        <v>16.547999999999998</v>
      </c>
      <c r="I905" s="230"/>
      <c r="J905" s="226"/>
      <c r="K905" s="226"/>
      <c r="L905" s="231"/>
      <c r="M905" s="232"/>
      <c r="N905" s="233"/>
      <c r="O905" s="233"/>
      <c r="P905" s="233"/>
      <c r="Q905" s="233"/>
      <c r="R905" s="233"/>
      <c r="S905" s="233"/>
      <c r="T905" s="234"/>
      <c r="AT905" s="235" t="s">
        <v>153</v>
      </c>
      <c r="AU905" s="235" t="s">
        <v>86</v>
      </c>
      <c r="AV905" s="14" t="s">
        <v>86</v>
      </c>
      <c r="AW905" s="14" t="s">
        <v>35</v>
      </c>
      <c r="AX905" s="14" t="s">
        <v>79</v>
      </c>
      <c r="AY905" s="235" t="s">
        <v>145</v>
      </c>
    </row>
    <row r="906" spans="1:65" s="15" customFormat="1" ht="11.25">
      <c r="B906" s="236"/>
      <c r="C906" s="237"/>
      <c r="D906" s="216" t="s">
        <v>153</v>
      </c>
      <c r="E906" s="238" t="s">
        <v>1</v>
      </c>
      <c r="F906" s="239" t="s">
        <v>157</v>
      </c>
      <c r="G906" s="237"/>
      <c r="H906" s="240">
        <v>133.392</v>
      </c>
      <c r="I906" s="241"/>
      <c r="J906" s="237"/>
      <c r="K906" s="237"/>
      <c r="L906" s="242"/>
      <c r="M906" s="243"/>
      <c r="N906" s="244"/>
      <c r="O906" s="244"/>
      <c r="P906" s="244"/>
      <c r="Q906" s="244"/>
      <c r="R906" s="244"/>
      <c r="S906" s="244"/>
      <c r="T906" s="245"/>
      <c r="AT906" s="246" t="s">
        <v>153</v>
      </c>
      <c r="AU906" s="246" t="s">
        <v>86</v>
      </c>
      <c r="AV906" s="15" t="s">
        <v>151</v>
      </c>
      <c r="AW906" s="15" t="s">
        <v>35</v>
      </c>
      <c r="AX906" s="15" t="s">
        <v>84</v>
      </c>
      <c r="AY906" s="246" t="s">
        <v>145</v>
      </c>
    </row>
    <row r="907" spans="1:65" s="2" customFormat="1" ht="24" customHeight="1">
      <c r="A907" s="35"/>
      <c r="B907" s="36"/>
      <c r="C907" s="200" t="s">
        <v>1095</v>
      </c>
      <c r="D907" s="200" t="s">
        <v>147</v>
      </c>
      <c r="E907" s="201" t="s">
        <v>1096</v>
      </c>
      <c r="F907" s="202" t="s">
        <v>1097</v>
      </c>
      <c r="G907" s="203" t="s">
        <v>307</v>
      </c>
      <c r="H907" s="204">
        <v>3.5</v>
      </c>
      <c r="I907" s="205"/>
      <c r="J907" s="206">
        <f>ROUND(I907*H907,2)</f>
        <v>0</v>
      </c>
      <c r="K907" s="207"/>
      <c r="L907" s="40"/>
      <c r="M907" s="208" t="s">
        <v>1</v>
      </c>
      <c r="N907" s="209" t="s">
        <v>44</v>
      </c>
      <c r="O907" s="72"/>
      <c r="P907" s="210">
        <f>O907*H907</f>
        <v>0</v>
      </c>
      <c r="Q907" s="210">
        <v>4.5500000000000002E-3</v>
      </c>
      <c r="R907" s="210">
        <f>Q907*H907</f>
        <v>1.5925000000000002E-2</v>
      </c>
      <c r="S907" s="210">
        <v>0</v>
      </c>
      <c r="T907" s="211">
        <f>S907*H907</f>
        <v>0</v>
      </c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  <c r="AR907" s="212" t="s">
        <v>244</v>
      </c>
      <c r="AT907" s="212" t="s">
        <v>147</v>
      </c>
      <c r="AU907" s="212" t="s">
        <v>86</v>
      </c>
      <c r="AY907" s="18" t="s">
        <v>145</v>
      </c>
      <c r="BE907" s="213">
        <f>IF(N907="základní",J907,0)</f>
        <v>0</v>
      </c>
      <c r="BF907" s="213">
        <f>IF(N907="snížená",J907,0)</f>
        <v>0</v>
      </c>
      <c r="BG907" s="213">
        <f>IF(N907="zákl. přenesená",J907,0)</f>
        <v>0</v>
      </c>
      <c r="BH907" s="213">
        <f>IF(N907="sníž. přenesená",J907,0)</f>
        <v>0</v>
      </c>
      <c r="BI907" s="213">
        <f>IF(N907="nulová",J907,0)</f>
        <v>0</v>
      </c>
      <c r="BJ907" s="18" t="s">
        <v>84</v>
      </c>
      <c r="BK907" s="213">
        <f>ROUND(I907*H907,2)</f>
        <v>0</v>
      </c>
      <c r="BL907" s="18" t="s">
        <v>244</v>
      </c>
      <c r="BM907" s="212" t="s">
        <v>1098</v>
      </c>
    </row>
    <row r="908" spans="1:65" s="14" customFormat="1" ht="11.25">
      <c r="B908" s="225"/>
      <c r="C908" s="226"/>
      <c r="D908" s="216" t="s">
        <v>153</v>
      </c>
      <c r="E908" s="227" t="s">
        <v>1</v>
      </c>
      <c r="F908" s="228" t="s">
        <v>1099</v>
      </c>
      <c r="G908" s="226"/>
      <c r="H908" s="229">
        <v>2.2000000000000002</v>
      </c>
      <c r="I908" s="230"/>
      <c r="J908" s="226"/>
      <c r="K908" s="226"/>
      <c r="L908" s="231"/>
      <c r="M908" s="232"/>
      <c r="N908" s="233"/>
      <c r="O908" s="233"/>
      <c r="P908" s="233"/>
      <c r="Q908" s="233"/>
      <c r="R908" s="233"/>
      <c r="S908" s="233"/>
      <c r="T908" s="234"/>
      <c r="AT908" s="235" t="s">
        <v>153</v>
      </c>
      <c r="AU908" s="235" t="s">
        <v>86</v>
      </c>
      <c r="AV908" s="14" t="s">
        <v>86</v>
      </c>
      <c r="AW908" s="14" t="s">
        <v>35</v>
      </c>
      <c r="AX908" s="14" t="s">
        <v>79</v>
      </c>
      <c r="AY908" s="235" t="s">
        <v>145</v>
      </c>
    </row>
    <row r="909" spans="1:65" s="14" customFormat="1" ht="11.25">
      <c r="B909" s="225"/>
      <c r="C909" s="226"/>
      <c r="D909" s="216" t="s">
        <v>153</v>
      </c>
      <c r="E909" s="227" t="s">
        <v>1</v>
      </c>
      <c r="F909" s="228" t="s">
        <v>1100</v>
      </c>
      <c r="G909" s="226"/>
      <c r="H909" s="229">
        <v>1.3</v>
      </c>
      <c r="I909" s="230"/>
      <c r="J909" s="226"/>
      <c r="K909" s="226"/>
      <c r="L909" s="231"/>
      <c r="M909" s="232"/>
      <c r="N909" s="233"/>
      <c r="O909" s="233"/>
      <c r="P909" s="233"/>
      <c r="Q909" s="233"/>
      <c r="R909" s="233"/>
      <c r="S909" s="233"/>
      <c r="T909" s="234"/>
      <c r="AT909" s="235" t="s">
        <v>153</v>
      </c>
      <c r="AU909" s="235" t="s">
        <v>86</v>
      </c>
      <c r="AV909" s="14" t="s">
        <v>86</v>
      </c>
      <c r="AW909" s="14" t="s">
        <v>35</v>
      </c>
      <c r="AX909" s="14" t="s">
        <v>79</v>
      </c>
      <c r="AY909" s="235" t="s">
        <v>145</v>
      </c>
    </row>
    <row r="910" spans="1:65" s="15" customFormat="1" ht="11.25">
      <c r="B910" s="236"/>
      <c r="C910" s="237"/>
      <c r="D910" s="216" t="s">
        <v>153</v>
      </c>
      <c r="E910" s="238" t="s">
        <v>1</v>
      </c>
      <c r="F910" s="239" t="s">
        <v>157</v>
      </c>
      <c r="G910" s="237"/>
      <c r="H910" s="240">
        <v>3.5</v>
      </c>
      <c r="I910" s="241"/>
      <c r="J910" s="237"/>
      <c r="K910" s="237"/>
      <c r="L910" s="242"/>
      <c r="M910" s="243"/>
      <c r="N910" s="244"/>
      <c r="O910" s="244"/>
      <c r="P910" s="244"/>
      <c r="Q910" s="244"/>
      <c r="R910" s="244"/>
      <c r="S910" s="244"/>
      <c r="T910" s="245"/>
      <c r="AT910" s="246" t="s">
        <v>153</v>
      </c>
      <c r="AU910" s="246" t="s">
        <v>86</v>
      </c>
      <c r="AV910" s="15" t="s">
        <v>151</v>
      </c>
      <c r="AW910" s="15" t="s">
        <v>35</v>
      </c>
      <c r="AX910" s="15" t="s">
        <v>84</v>
      </c>
      <c r="AY910" s="246" t="s">
        <v>145</v>
      </c>
    </row>
    <row r="911" spans="1:65" s="2" customFormat="1" ht="24" customHeight="1">
      <c r="A911" s="35"/>
      <c r="B911" s="36"/>
      <c r="C911" s="200" t="s">
        <v>1101</v>
      </c>
      <c r="D911" s="200" t="s">
        <v>147</v>
      </c>
      <c r="E911" s="201" t="s">
        <v>1102</v>
      </c>
      <c r="F911" s="202" t="s">
        <v>1103</v>
      </c>
      <c r="G911" s="203" t="s">
        <v>307</v>
      </c>
      <c r="H911" s="204">
        <v>2.5</v>
      </c>
      <c r="I911" s="205"/>
      <c r="J911" s="206">
        <f>ROUND(I911*H911,2)</f>
        <v>0</v>
      </c>
      <c r="K911" s="207"/>
      <c r="L911" s="40"/>
      <c r="M911" s="208" t="s">
        <v>1</v>
      </c>
      <c r="N911" s="209" t="s">
        <v>44</v>
      </c>
      <c r="O911" s="72"/>
      <c r="P911" s="210">
        <f>O911*H911</f>
        <v>0</v>
      </c>
      <c r="Q911" s="210">
        <v>4.6499999999999996E-3</v>
      </c>
      <c r="R911" s="210">
        <f>Q911*H911</f>
        <v>1.1625E-2</v>
      </c>
      <c r="S911" s="210">
        <v>0</v>
      </c>
      <c r="T911" s="211">
        <f>S911*H911</f>
        <v>0</v>
      </c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  <c r="AR911" s="212" t="s">
        <v>244</v>
      </c>
      <c r="AT911" s="212" t="s">
        <v>147</v>
      </c>
      <c r="AU911" s="212" t="s">
        <v>86</v>
      </c>
      <c r="AY911" s="18" t="s">
        <v>145</v>
      </c>
      <c r="BE911" s="213">
        <f>IF(N911="základní",J911,0)</f>
        <v>0</v>
      </c>
      <c r="BF911" s="213">
        <f>IF(N911="snížená",J911,0)</f>
        <v>0</v>
      </c>
      <c r="BG911" s="213">
        <f>IF(N911="zákl. přenesená",J911,0)</f>
        <v>0</v>
      </c>
      <c r="BH911" s="213">
        <f>IF(N911="sníž. přenesená",J911,0)</f>
        <v>0</v>
      </c>
      <c r="BI911" s="213">
        <f>IF(N911="nulová",J911,0)</f>
        <v>0</v>
      </c>
      <c r="BJ911" s="18" t="s">
        <v>84</v>
      </c>
      <c r="BK911" s="213">
        <f>ROUND(I911*H911,2)</f>
        <v>0</v>
      </c>
      <c r="BL911" s="18" t="s">
        <v>244</v>
      </c>
      <c r="BM911" s="212" t="s">
        <v>1104</v>
      </c>
    </row>
    <row r="912" spans="1:65" s="14" customFormat="1" ht="11.25">
      <c r="B912" s="225"/>
      <c r="C912" s="226"/>
      <c r="D912" s="216" t="s">
        <v>153</v>
      </c>
      <c r="E912" s="227" t="s">
        <v>1</v>
      </c>
      <c r="F912" s="228" t="s">
        <v>1105</v>
      </c>
      <c r="G912" s="226"/>
      <c r="H912" s="229">
        <v>2.5</v>
      </c>
      <c r="I912" s="230"/>
      <c r="J912" s="226"/>
      <c r="K912" s="226"/>
      <c r="L912" s="231"/>
      <c r="M912" s="232"/>
      <c r="N912" s="233"/>
      <c r="O912" s="233"/>
      <c r="P912" s="233"/>
      <c r="Q912" s="233"/>
      <c r="R912" s="233"/>
      <c r="S912" s="233"/>
      <c r="T912" s="234"/>
      <c r="AT912" s="235" t="s">
        <v>153</v>
      </c>
      <c r="AU912" s="235" t="s">
        <v>86</v>
      </c>
      <c r="AV912" s="14" t="s">
        <v>86</v>
      </c>
      <c r="AW912" s="14" t="s">
        <v>35</v>
      </c>
      <c r="AX912" s="14" t="s">
        <v>84</v>
      </c>
      <c r="AY912" s="235" t="s">
        <v>145</v>
      </c>
    </row>
    <row r="913" spans="1:65" s="2" customFormat="1" ht="24" customHeight="1">
      <c r="A913" s="35"/>
      <c r="B913" s="36"/>
      <c r="C913" s="200" t="s">
        <v>1106</v>
      </c>
      <c r="D913" s="200" t="s">
        <v>147</v>
      </c>
      <c r="E913" s="201" t="s">
        <v>1107</v>
      </c>
      <c r="F913" s="202" t="s">
        <v>1108</v>
      </c>
      <c r="G913" s="203" t="s">
        <v>307</v>
      </c>
      <c r="H913" s="204">
        <v>3.0249999999999999</v>
      </c>
      <c r="I913" s="205"/>
      <c r="J913" s="206">
        <f>ROUND(I913*H913,2)</f>
        <v>0</v>
      </c>
      <c r="K913" s="207"/>
      <c r="L913" s="40"/>
      <c r="M913" s="208" t="s">
        <v>1</v>
      </c>
      <c r="N913" s="209" t="s">
        <v>44</v>
      </c>
      <c r="O913" s="72"/>
      <c r="P913" s="210">
        <f>O913*H913</f>
        <v>0</v>
      </c>
      <c r="Q913" s="210">
        <v>4.6499999999999996E-3</v>
      </c>
      <c r="R913" s="210">
        <f>Q913*H913</f>
        <v>1.4066249999999999E-2</v>
      </c>
      <c r="S913" s="210">
        <v>0</v>
      </c>
      <c r="T913" s="211">
        <f>S913*H913</f>
        <v>0</v>
      </c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  <c r="AR913" s="212" t="s">
        <v>244</v>
      </c>
      <c r="AT913" s="212" t="s">
        <v>147</v>
      </c>
      <c r="AU913" s="212" t="s">
        <v>86</v>
      </c>
      <c r="AY913" s="18" t="s">
        <v>145</v>
      </c>
      <c r="BE913" s="213">
        <f>IF(N913="základní",J913,0)</f>
        <v>0</v>
      </c>
      <c r="BF913" s="213">
        <f>IF(N913="snížená",J913,0)</f>
        <v>0</v>
      </c>
      <c r="BG913" s="213">
        <f>IF(N913="zákl. přenesená",J913,0)</f>
        <v>0</v>
      </c>
      <c r="BH913" s="213">
        <f>IF(N913="sníž. přenesená",J913,0)</f>
        <v>0</v>
      </c>
      <c r="BI913" s="213">
        <f>IF(N913="nulová",J913,0)</f>
        <v>0</v>
      </c>
      <c r="BJ913" s="18" t="s">
        <v>84</v>
      </c>
      <c r="BK913" s="213">
        <f>ROUND(I913*H913,2)</f>
        <v>0</v>
      </c>
      <c r="BL913" s="18" t="s">
        <v>244</v>
      </c>
      <c r="BM913" s="212" t="s">
        <v>1109</v>
      </c>
    </row>
    <row r="914" spans="1:65" s="14" customFormat="1" ht="11.25">
      <c r="B914" s="225"/>
      <c r="C914" s="226"/>
      <c r="D914" s="216" t="s">
        <v>153</v>
      </c>
      <c r="E914" s="227" t="s">
        <v>1</v>
      </c>
      <c r="F914" s="228" t="s">
        <v>1110</v>
      </c>
      <c r="G914" s="226"/>
      <c r="H914" s="229">
        <v>2.375</v>
      </c>
      <c r="I914" s="230"/>
      <c r="J914" s="226"/>
      <c r="K914" s="226"/>
      <c r="L914" s="231"/>
      <c r="M914" s="232"/>
      <c r="N914" s="233"/>
      <c r="O914" s="233"/>
      <c r="P914" s="233"/>
      <c r="Q914" s="233"/>
      <c r="R914" s="233"/>
      <c r="S914" s="233"/>
      <c r="T914" s="234"/>
      <c r="AT914" s="235" t="s">
        <v>153</v>
      </c>
      <c r="AU914" s="235" t="s">
        <v>86</v>
      </c>
      <c r="AV914" s="14" t="s">
        <v>86</v>
      </c>
      <c r="AW914" s="14" t="s">
        <v>35</v>
      </c>
      <c r="AX914" s="14" t="s">
        <v>79</v>
      </c>
      <c r="AY914" s="235" t="s">
        <v>145</v>
      </c>
    </row>
    <row r="915" spans="1:65" s="14" customFormat="1" ht="11.25">
      <c r="B915" s="225"/>
      <c r="C915" s="226"/>
      <c r="D915" s="216" t="s">
        <v>153</v>
      </c>
      <c r="E915" s="227" t="s">
        <v>1</v>
      </c>
      <c r="F915" s="228" t="s">
        <v>1111</v>
      </c>
      <c r="G915" s="226"/>
      <c r="H915" s="229">
        <v>0.65</v>
      </c>
      <c r="I915" s="230"/>
      <c r="J915" s="226"/>
      <c r="K915" s="226"/>
      <c r="L915" s="231"/>
      <c r="M915" s="232"/>
      <c r="N915" s="233"/>
      <c r="O915" s="233"/>
      <c r="P915" s="233"/>
      <c r="Q915" s="233"/>
      <c r="R915" s="233"/>
      <c r="S915" s="233"/>
      <c r="T915" s="234"/>
      <c r="AT915" s="235" t="s">
        <v>153</v>
      </c>
      <c r="AU915" s="235" t="s">
        <v>86</v>
      </c>
      <c r="AV915" s="14" t="s">
        <v>86</v>
      </c>
      <c r="AW915" s="14" t="s">
        <v>35</v>
      </c>
      <c r="AX915" s="14" t="s">
        <v>79</v>
      </c>
      <c r="AY915" s="235" t="s">
        <v>145</v>
      </c>
    </row>
    <row r="916" spans="1:65" s="15" customFormat="1" ht="11.25">
      <c r="B916" s="236"/>
      <c r="C916" s="237"/>
      <c r="D916" s="216" t="s">
        <v>153</v>
      </c>
      <c r="E916" s="238" t="s">
        <v>1</v>
      </c>
      <c r="F916" s="239" t="s">
        <v>157</v>
      </c>
      <c r="G916" s="237"/>
      <c r="H916" s="240">
        <v>3.0249999999999999</v>
      </c>
      <c r="I916" s="241"/>
      <c r="J916" s="237"/>
      <c r="K916" s="237"/>
      <c r="L916" s="242"/>
      <c r="M916" s="243"/>
      <c r="N916" s="244"/>
      <c r="O916" s="244"/>
      <c r="P916" s="244"/>
      <c r="Q916" s="244"/>
      <c r="R916" s="244"/>
      <c r="S916" s="244"/>
      <c r="T916" s="245"/>
      <c r="AT916" s="246" t="s">
        <v>153</v>
      </c>
      <c r="AU916" s="246" t="s">
        <v>86</v>
      </c>
      <c r="AV916" s="15" t="s">
        <v>151</v>
      </c>
      <c r="AW916" s="15" t="s">
        <v>35</v>
      </c>
      <c r="AX916" s="15" t="s">
        <v>84</v>
      </c>
      <c r="AY916" s="246" t="s">
        <v>145</v>
      </c>
    </row>
    <row r="917" spans="1:65" s="2" customFormat="1" ht="24" customHeight="1">
      <c r="A917" s="35"/>
      <c r="B917" s="36"/>
      <c r="C917" s="200" t="s">
        <v>1112</v>
      </c>
      <c r="D917" s="200" t="s">
        <v>147</v>
      </c>
      <c r="E917" s="201" t="s">
        <v>1113</v>
      </c>
      <c r="F917" s="202" t="s">
        <v>1114</v>
      </c>
      <c r="G917" s="203" t="s">
        <v>307</v>
      </c>
      <c r="H917" s="204">
        <v>1.3</v>
      </c>
      <c r="I917" s="205"/>
      <c r="J917" s="206">
        <f>ROUND(I917*H917,2)</f>
        <v>0</v>
      </c>
      <c r="K917" s="207"/>
      <c r="L917" s="40"/>
      <c r="M917" s="208" t="s">
        <v>1</v>
      </c>
      <c r="N917" s="209" t="s">
        <v>44</v>
      </c>
      <c r="O917" s="72"/>
      <c r="P917" s="210">
        <f>O917*H917</f>
        <v>0</v>
      </c>
      <c r="Q917" s="210">
        <v>7.8399999999999997E-3</v>
      </c>
      <c r="R917" s="210">
        <f>Q917*H917</f>
        <v>1.0192E-2</v>
      </c>
      <c r="S917" s="210">
        <v>0</v>
      </c>
      <c r="T917" s="211">
        <f>S917*H917</f>
        <v>0</v>
      </c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  <c r="AR917" s="212" t="s">
        <v>244</v>
      </c>
      <c r="AT917" s="212" t="s">
        <v>147</v>
      </c>
      <c r="AU917" s="212" t="s">
        <v>86</v>
      </c>
      <c r="AY917" s="18" t="s">
        <v>145</v>
      </c>
      <c r="BE917" s="213">
        <f>IF(N917="základní",J917,0)</f>
        <v>0</v>
      </c>
      <c r="BF917" s="213">
        <f>IF(N917="snížená",J917,0)</f>
        <v>0</v>
      </c>
      <c r="BG917" s="213">
        <f>IF(N917="zákl. přenesená",J917,0)</f>
        <v>0</v>
      </c>
      <c r="BH917" s="213">
        <f>IF(N917="sníž. přenesená",J917,0)</f>
        <v>0</v>
      </c>
      <c r="BI917" s="213">
        <f>IF(N917="nulová",J917,0)</f>
        <v>0</v>
      </c>
      <c r="BJ917" s="18" t="s">
        <v>84</v>
      </c>
      <c r="BK917" s="213">
        <f>ROUND(I917*H917,2)</f>
        <v>0</v>
      </c>
      <c r="BL917" s="18" t="s">
        <v>244</v>
      </c>
      <c r="BM917" s="212" t="s">
        <v>1115</v>
      </c>
    </row>
    <row r="918" spans="1:65" s="14" customFormat="1" ht="11.25">
      <c r="B918" s="225"/>
      <c r="C918" s="226"/>
      <c r="D918" s="216" t="s">
        <v>153</v>
      </c>
      <c r="E918" s="227" t="s">
        <v>1</v>
      </c>
      <c r="F918" s="228" t="s">
        <v>1116</v>
      </c>
      <c r="G918" s="226"/>
      <c r="H918" s="229">
        <v>1.3</v>
      </c>
      <c r="I918" s="230"/>
      <c r="J918" s="226"/>
      <c r="K918" s="226"/>
      <c r="L918" s="231"/>
      <c r="M918" s="232"/>
      <c r="N918" s="233"/>
      <c r="O918" s="233"/>
      <c r="P918" s="233"/>
      <c r="Q918" s="233"/>
      <c r="R918" s="233"/>
      <c r="S918" s="233"/>
      <c r="T918" s="234"/>
      <c r="AT918" s="235" t="s">
        <v>153</v>
      </c>
      <c r="AU918" s="235" t="s">
        <v>86</v>
      </c>
      <c r="AV918" s="14" t="s">
        <v>86</v>
      </c>
      <c r="AW918" s="14" t="s">
        <v>35</v>
      </c>
      <c r="AX918" s="14" t="s">
        <v>84</v>
      </c>
      <c r="AY918" s="235" t="s">
        <v>145</v>
      </c>
    </row>
    <row r="919" spans="1:65" s="2" customFormat="1" ht="24" customHeight="1">
      <c r="A919" s="35"/>
      <c r="B919" s="36"/>
      <c r="C919" s="200" t="s">
        <v>1117</v>
      </c>
      <c r="D919" s="200" t="s">
        <v>147</v>
      </c>
      <c r="E919" s="201" t="s">
        <v>1118</v>
      </c>
      <c r="F919" s="202" t="s">
        <v>1119</v>
      </c>
      <c r="G919" s="203" t="s">
        <v>307</v>
      </c>
      <c r="H919" s="204">
        <v>0.9</v>
      </c>
      <c r="I919" s="205"/>
      <c r="J919" s="206">
        <f>ROUND(I919*H919,2)</f>
        <v>0</v>
      </c>
      <c r="K919" s="207"/>
      <c r="L919" s="40"/>
      <c r="M919" s="208" t="s">
        <v>1</v>
      </c>
      <c r="N919" s="209" t="s">
        <v>44</v>
      </c>
      <c r="O919" s="72"/>
      <c r="P919" s="210">
        <f>O919*H919</f>
        <v>0</v>
      </c>
      <c r="Q919" s="210">
        <v>8.0499999999999999E-3</v>
      </c>
      <c r="R919" s="210">
        <f>Q919*H919</f>
        <v>7.2449999999999997E-3</v>
      </c>
      <c r="S919" s="210">
        <v>0</v>
      </c>
      <c r="T919" s="211">
        <f>S919*H919</f>
        <v>0</v>
      </c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  <c r="AR919" s="212" t="s">
        <v>244</v>
      </c>
      <c r="AT919" s="212" t="s">
        <v>147</v>
      </c>
      <c r="AU919" s="212" t="s">
        <v>86</v>
      </c>
      <c r="AY919" s="18" t="s">
        <v>145</v>
      </c>
      <c r="BE919" s="213">
        <f>IF(N919="základní",J919,0)</f>
        <v>0</v>
      </c>
      <c r="BF919" s="213">
        <f>IF(N919="snížená",J919,0)</f>
        <v>0</v>
      </c>
      <c r="BG919" s="213">
        <f>IF(N919="zákl. přenesená",J919,0)</f>
        <v>0</v>
      </c>
      <c r="BH919" s="213">
        <f>IF(N919="sníž. přenesená",J919,0)</f>
        <v>0</v>
      </c>
      <c r="BI919" s="213">
        <f>IF(N919="nulová",J919,0)</f>
        <v>0</v>
      </c>
      <c r="BJ919" s="18" t="s">
        <v>84</v>
      </c>
      <c r="BK919" s="213">
        <f>ROUND(I919*H919,2)</f>
        <v>0</v>
      </c>
      <c r="BL919" s="18" t="s">
        <v>244</v>
      </c>
      <c r="BM919" s="212" t="s">
        <v>1120</v>
      </c>
    </row>
    <row r="920" spans="1:65" s="14" customFormat="1" ht="11.25">
      <c r="B920" s="225"/>
      <c r="C920" s="226"/>
      <c r="D920" s="216" t="s">
        <v>153</v>
      </c>
      <c r="E920" s="227" t="s">
        <v>1</v>
      </c>
      <c r="F920" s="228" t="s">
        <v>1121</v>
      </c>
      <c r="G920" s="226"/>
      <c r="H920" s="229">
        <v>0.9</v>
      </c>
      <c r="I920" s="230"/>
      <c r="J920" s="226"/>
      <c r="K920" s="226"/>
      <c r="L920" s="231"/>
      <c r="M920" s="232"/>
      <c r="N920" s="233"/>
      <c r="O920" s="233"/>
      <c r="P920" s="233"/>
      <c r="Q920" s="233"/>
      <c r="R920" s="233"/>
      <c r="S920" s="233"/>
      <c r="T920" s="234"/>
      <c r="AT920" s="235" t="s">
        <v>153</v>
      </c>
      <c r="AU920" s="235" t="s">
        <v>86</v>
      </c>
      <c r="AV920" s="14" t="s">
        <v>86</v>
      </c>
      <c r="AW920" s="14" t="s">
        <v>35</v>
      </c>
      <c r="AX920" s="14" t="s">
        <v>84</v>
      </c>
      <c r="AY920" s="235" t="s">
        <v>145</v>
      </c>
    </row>
    <row r="921" spans="1:65" s="2" customFormat="1" ht="16.5" customHeight="1">
      <c r="A921" s="35"/>
      <c r="B921" s="36"/>
      <c r="C921" s="200" t="s">
        <v>1122</v>
      </c>
      <c r="D921" s="200" t="s">
        <v>147</v>
      </c>
      <c r="E921" s="201" t="s">
        <v>1123</v>
      </c>
      <c r="F921" s="202" t="s">
        <v>1124</v>
      </c>
      <c r="G921" s="203" t="s">
        <v>241</v>
      </c>
      <c r="H921" s="204">
        <v>3</v>
      </c>
      <c r="I921" s="205"/>
      <c r="J921" s="206">
        <f>ROUND(I921*H921,2)</f>
        <v>0</v>
      </c>
      <c r="K921" s="207"/>
      <c r="L921" s="40"/>
      <c r="M921" s="208" t="s">
        <v>1</v>
      </c>
      <c r="N921" s="209" t="s">
        <v>44</v>
      </c>
      <c r="O921" s="72"/>
      <c r="P921" s="210">
        <f>O921*H921</f>
        <v>0</v>
      </c>
      <c r="Q921" s="210">
        <v>3.0000000000000001E-5</v>
      </c>
      <c r="R921" s="210">
        <f>Q921*H921</f>
        <v>9.0000000000000006E-5</v>
      </c>
      <c r="S921" s="210">
        <v>0</v>
      </c>
      <c r="T921" s="211">
        <f>S921*H921</f>
        <v>0</v>
      </c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  <c r="AR921" s="212" t="s">
        <v>244</v>
      </c>
      <c r="AT921" s="212" t="s">
        <v>147</v>
      </c>
      <c r="AU921" s="212" t="s">
        <v>86</v>
      </c>
      <c r="AY921" s="18" t="s">
        <v>145</v>
      </c>
      <c r="BE921" s="213">
        <f>IF(N921="základní",J921,0)</f>
        <v>0</v>
      </c>
      <c r="BF921" s="213">
        <f>IF(N921="snížená",J921,0)</f>
        <v>0</v>
      </c>
      <c r="BG921" s="213">
        <f>IF(N921="zákl. přenesená",J921,0)</f>
        <v>0</v>
      </c>
      <c r="BH921" s="213">
        <f>IF(N921="sníž. přenesená",J921,0)</f>
        <v>0</v>
      </c>
      <c r="BI921" s="213">
        <f>IF(N921="nulová",J921,0)</f>
        <v>0</v>
      </c>
      <c r="BJ921" s="18" t="s">
        <v>84</v>
      </c>
      <c r="BK921" s="213">
        <f>ROUND(I921*H921,2)</f>
        <v>0</v>
      </c>
      <c r="BL921" s="18" t="s">
        <v>244</v>
      </c>
      <c r="BM921" s="212" t="s">
        <v>1125</v>
      </c>
    </row>
    <row r="922" spans="1:65" s="14" customFormat="1" ht="11.25">
      <c r="B922" s="225"/>
      <c r="C922" s="226"/>
      <c r="D922" s="216" t="s">
        <v>153</v>
      </c>
      <c r="E922" s="227" t="s">
        <v>1</v>
      </c>
      <c r="F922" s="228" t="s">
        <v>162</v>
      </c>
      <c r="G922" s="226"/>
      <c r="H922" s="229">
        <v>3</v>
      </c>
      <c r="I922" s="230"/>
      <c r="J922" s="226"/>
      <c r="K922" s="226"/>
      <c r="L922" s="231"/>
      <c r="M922" s="232"/>
      <c r="N922" s="233"/>
      <c r="O922" s="233"/>
      <c r="P922" s="233"/>
      <c r="Q922" s="233"/>
      <c r="R922" s="233"/>
      <c r="S922" s="233"/>
      <c r="T922" s="234"/>
      <c r="AT922" s="235" t="s">
        <v>153</v>
      </c>
      <c r="AU922" s="235" t="s">
        <v>86</v>
      </c>
      <c r="AV922" s="14" t="s">
        <v>86</v>
      </c>
      <c r="AW922" s="14" t="s">
        <v>35</v>
      </c>
      <c r="AX922" s="14" t="s">
        <v>84</v>
      </c>
      <c r="AY922" s="235" t="s">
        <v>145</v>
      </c>
    </row>
    <row r="923" spans="1:65" s="2" customFormat="1" ht="16.5" customHeight="1">
      <c r="A923" s="35"/>
      <c r="B923" s="36"/>
      <c r="C923" s="247" t="s">
        <v>1126</v>
      </c>
      <c r="D923" s="247" t="s">
        <v>211</v>
      </c>
      <c r="E923" s="248" t="s">
        <v>1127</v>
      </c>
      <c r="F923" s="249" t="s">
        <v>1128</v>
      </c>
      <c r="G923" s="250" t="s">
        <v>241</v>
      </c>
      <c r="H923" s="251">
        <v>3</v>
      </c>
      <c r="I923" s="252"/>
      <c r="J923" s="253">
        <f>ROUND(I923*H923,2)</f>
        <v>0</v>
      </c>
      <c r="K923" s="254"/>
      <c r="L923" s="255"/>
      <c r="M923" s="256" t="s">
        <v>1</v>
      </c>
      <c r="N923" s="257" t="s">
        <v>44</v>
      </c>
      <c r="O923" s="72"/>
      <c r="P923" s="210">
        <f>O923*H923</f>
        <v>0</v>
      </c>
      <c r="Q923" s="210">
        <v>5.5000000000000003E-4</v>
      </c>
      <c r="R923" s="210">
        <f>Q923*H923</f>
        <v>1.65E-3</v>
      </c>
      <c r="S923" s="210">
        <v>0</v>
      </c>
      <c r="T923" s="211">
        <f>S923*H923</f>
        <v>0</v>
      </c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R923" s="212" t="s">
        <v>374</v>
      </c>
      <c r="AT923" s="212" t="s">
        <v>211</v>
      </c>
      <c r="AU923" s="212" t="s">
        <v>86</v>
      </c>
      <c r="AY923" s="18" t="s">
        <v>145</v>
      </c>
      <c r="BE923" s="213">
        <f>IF(N923="základní",J923,0)</f>
        <v>0</v>
      </c>
      <c r="BF923" s="213">
        <f>IF(N923="snížená",J923,0)</f>
        <v>0</v>
      </c>
      <c r="BG923" s="213">
        <f>IF(N923="zákl. přenesená",J923,0)</f>
        <v>0</v>
      </c>
      <c r="BH923" s="213">
        <f>IF(N923="sníž. přenesená",J923,0)</f>
        <v>0</v>
      </c>
      <c r="BI923" s="213">
        <f>IF(N923="nulová",J923,0)</f>
        <v>0</v>
      </c>
      <c r="BJ923" s="18" t="s">
        <v>84</v>
      </c>
      <c r="BK923" s="213">
        <f>ROUND(I923*H923,2)</f>
        <v>0</v>
      </c>
      <c r="BL923" s="18" t="s">
        <v>244</v>
      </c>
      <c r="BM923" s="212" t="s">
        <v>1129</v>
      </c>
    </row>
    <row r="924" spans="1:65" s="14" customFormat="1" ht="22.5">
      <c r="B924" s="225"/>
      <c r="C924" s="226"/>
      <c r="D924" s="216" t="s">
        <v>153</v>
      </c>
      <c r="E924" s="227" t="s">
        <v>1</v>
      </c>
      <c r="F924" s="228" t="s">
        <v>1130</v>
      </c>
      <c r="G924" s="226"/>
      <c r="H924" s="229">
        <v>3</v>
      </c>
      <c r="I924" s="230"/>
      <c r="J924" s="226"/>
      <c r="K924" s="226"/>
      <c r="L924" s="231"/>
      <c r="M924" s="232"/>
      <c r="N924" s="233"/>
      <c r="O924" s="233"/>
      <c r="P924" s="233"/>
      <c r="Q924" s="233"/>
      <c r="R924" s="233"/>
      <c r="S924" s="233"/>
      <c r="T924" s="234"/>
      <c r="AT924" s="235" t="s">
        <v>153</v>
      </c>
      <c r="AU924" s="235" t="s">
        <v>86</v>
      </c>
      <c r="AV924" s="14" t="s">
        <v>86</v>
      </c>
      <c r="AW924" s="14" t="s">
        <v>35</v>
      </c>
      <c r="AX924" s="14" t="s">
        <v>84</v>
      </c>
      <c r="AY924" s="235" t="s">
        <v>145</v>
      </c>
    </row>
    <row r="925" spans="1:65" s="2" customFormat="1" ht="24" customHeight="1">
      <c r="A925" s="35"/>
      <c r="B925" s="36"/>
      <c r="C925" s="200" t="s">
        <v>1131</v>
      </c>
      <c r="D925" s="200" t="s">
        <v>147</v>
      </c>
      <c r="E925" s="201" t="s">
        <v>1132</v>
      </c>
      <c r="F925" s="202" t="s">
        <v>1133</v>
      </c>
      <c r="G925" s="203" t="s">
        <v>241</v>
      </c>
      <c r="H925" s="204">
        <v>2</v>
      </c>
      <c r="I925" s="205"/>
      <c r="J925" s="206">
        <f>ROUND(I925*H925,2)</f>
        <v>0</v>
      </c>
      <c r="K925" s="207"/>
      <c r="L925" s="40"/>
      <c r="M925" s="208" t="s">
        <v>1</v>
      </c>
      <c r="N925" s="209" t="s">
        <v>44</v>
      </c>
      <c r="O925" s="72"/>
      <c r="P925" s="210">
        <f>O925*H925</f>
        <v>0</v>
      </c>
      <c r="Q925" s="210">
        <v>2.2000000000000001E-4</v>
      </c>
      <c r="R925" s="210">
        <f>Q925*H925</f>
        <v>4.4000000000000002E-4</v>
      </c>
      <c r="S925" s="210">
        <v>0</v>
      </c>
      <c r="T925" s="211">
        <f>S925*H925</f>
        <v>0</v>
      </c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  <c r="AR925" s="212" t="s">
        <v>244</v>
      </c>
      <c r="AT925" s="212" t="s">
        <v>147</v>
      </c>
      <c r="AU925" s="212" t="s">
        <v>86</v>
      </c>
      <c r="AY925" s="18" t="s">
        <v>145</v>
      </c>
      <c r="BE925" s="213">
        <f>IF(N925="základní",J925,0)</f>
        <v>0</v>
      </c>
      <c r="BF925" s="213">
        <f>IF(N925="snížená",J925,0)</f>
        <v>0</v>
      </c>
      <c r="BG925" s="213">
        <f>IF(N925="zákl. přenesená",J925,0)</f>
        <v>0</v>
      </c>
      <c r="BH925" s="213">
        <f>IF(N925="sníž. přenesená",J925,0)</f>
        <v>0</v>
      </c>
      <c r="BI925" s="213">
        <f>IF(N925="nulová",J925,0)</f>
        <v>0</v>
      </c>
      <c r="BJ925" s="18" t="s">
        <v>84</v>
      </c>
      <c r="BK925" s="213">
        <f>ROUND(I925*H925,2)</f>
        <v>0</v>
      </c>
      <c r="BL925" s="18" t="s">
        <v>244</v>
      </c>
      <c r="BM925" s="212" t="s">
        <v>1134</v>
      </c>
    </row>
    <row r="926" spans="1:65" s="14" customFormat="1" ht="11.25">
      <c r="B926" s="225"/>
      <c r="C926" s="226"/>
      <c r="D926" s="216" t="s">
        <v>153</v>
      </c>
      <c r="E926" s="227" t="s">
        <v>1</v>
      </c>
      <c r="F926" s="228" t="s">
        <v>1135</v>
      </c>
      <c r="G926" s="226"/>
      <c r="H926" s="229">
        <v>1</v>
      </c>
      <c r="I926" s="230"/>
      <c r="J926" s="226"/>
      <c r="K926" s="226"/>
      <c r="L926" s="231"/>
      <c r="M926" s="232"/>
      <c r="N926" s="233"/>
      <c r="O926" s="233"/>
      <c r="P926" s="233"/>
      <c r="Q926" s="233"/>
      <c r="R926" s="233"/>
      <c r="S926" s="233"/>
      <c r="T926" s="234"/>
      <c r="AT926" s="235" t="s">
        <v>153</v>
      </c>
      <c r="AU926" s="235" t="s">
        <v>86</v>
      </c>
      <c r="AV926" s="14" t="s">
        <v>86</v>
      </c>
      <c r="AW926" s="14" t="s">
        <v>35</v>
      </c>
      <c r="AX926" s="14" t="s">
        <v>79</v>
      </c>
      <c r="AY926" s="235" t="s">
        <v>145</v>
      </c>
    </row>
    <row r="927" spans="1:65" s="14" customFormat="1" ht="11.25">
      <c r="B927" s="225"/>
      <c r="C927" s="226"/>
      <c r="D927" s="216" t="s">
        <v>153</v>
      </c>
      <c r="E927" s="227" t="s">
        <v>1</v>
      </c>
      <c r="F927" s="228" t="s">
        <v>1136</v>
      </c>
      <c r="G927" s="226"/>
      <c r="H927" s="229">
        <v>1</v>
      </c>
      <c r="I927" s="230"/>
      <c r="J927" s="226"/>
      <c r="K927" s="226"/>
      <c r="L927" s="231"/>
      <c r="M927" s="232"/>
      <c r="N927" s="233"/>
      <c r="O927" s="233"/>
      <c r="P927" s="233"/>
      <c r="Q927" s="233"/>
      <c r="R927" s="233"/>
      <c r="S927" s="233"/>
      <c r="T927" s="234"/>
      <c r="AT927" s="235" t="s">
        <v>153</v>
      </c>
      <c r="AU927" s="235" t="s">
        <v>86</v>
      </c>
      <c r="AV927" s="14" t="s">
        <v>86</v>
      </c>
      <c r="AW927" s="14" t="s">
        <v>35</v>
      </c>
      <c r="AX927" s="14" t="s">
        <v>79</v>
      </c>
      <c r="AY927" s="235" t="s">
        <v>145</v>
      </c>
    </row>
    <row r="928" spans="1:65" s="15" customFormat="1" ht="11.25">
      <c r="B928" s="236"/>
      <c r="C928" s="237"/>
      <c r="D928" s="216" t="s">
        <v>153</v>
      </c>
      <c r="E928" s="238" t="s">
        <v>1</v>
      </c>
      <c r="F928" s="239" t="s">
        <v>157</v>
      </c>
      <c r="G928" s="237"/>
      <c r="H928" s="240">
        <v>2</v>
      </c>
      <c r="I928" s="241"/>
      <c r="J928" s="237"/>
      <c r="K928" s="237"/>
      <c r="L928" s="242"/>
      <c r="M928" s="243"/>
      <c r="N928" s="244"/>
      <c r="O928" s="244"/>
      <c r="P928" s="244"/>
      <c r="Q928" s="244"/>
      <c r="R928" s="244"/>
      <c r="S928" s="244"/>
      <c r="T928" s="245"/>
      <c r="AT928" s="246" t="s">
        <v>153</v>
      </c>
      <c r="AU928" s="246" t="s">
        <v>86</v>
      </c>
      <c r="AV928" s="15" t="s">
        <v>151</v>
      </c>
      <c r="AW928" s="15" t="s">
        <v>35</v>
      </c>
      <c r="AX928" s="15" t="s">
        <v>84</v>
      </c>
      <c r="AY928" s="246" t="s">
        <v>145</v>
      </c>
    </row>
    <row r="929" spans="1:65" s="2" customFormat="1" ht="16.5" customHeight="1">
      <c r="A929" s="35"/>
      <c r="B929" s="36"/>
      <c r="C929" s="247" t="s">
        <v>1137</v>
      </c>
      <c r="D929" s="247" t="s">
        <v>211</v>
      </c>
      <c r="E929" s="248" t="s">
        <v>1138</v>
      </c>
      <c r="F929" s="249" t="s">
        <v>1139</v>
      </c>
      <c r="G929" s="250" t="s">
        <v>241</v>
      </c>
      <c r="H929" s="251">
        <v>1</v>
      </c>
      <c r="I929" s="252"/>
      <c r="J929" s="253">
        <f>ROUND(I929*H929,2)</f>
        <v>0</v>
      </c>
      <c r="K929" s="254"/>
      <c r="L929" s="255"/>
      <c r="M929" s="256" t="s">
        <v>1</v>
      </c>
      <c r="N929" s="257" t="s">
        <v>44</v>
      </c>
      <c r="O929" s="72"/>
      <c r="P929" s="210">
        <f>O929*H929</f>
        <v>0</v>
      </c>
      <c r="Q929" s="210">
        <v>2.3470000000000001E-2</v>
      </c>
      <c r="R929" s="210">
        <f>Q929*H929</f>
        <v>2.3470000000000001E-2</v>
      </c>
      <c r="S929" s="210">
        <v>0</v>
      </c>
      <c r="T929" s="211">
        <f>S929*H929</f>
        <v>0</v>
      </c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  <c r="AR929" s="212" t="s">
        <v>374</v>
      </c>
      <c r="AT929" s="212" t="s">
        <v>211</v>
      </c>
      <c r="AU929" s="212" t="s">
        <v>86</v>
      </c>
      <c r="AY929" s="18" t="s">
        <v>145</v>
      </c>
      <c r="BE929" s="213">
        <f>IF(N929="základní",J929,0)</f>
        <v>0</v>
      </c>
      <c r="BF929" s="213">
        <f>IF(N929="snížená",J929,0)</f>
        <v>0</v>
      </c>
      <c r="BG929" s="213">
        <f>IF(N929="zákl. přenesená",J929,0)</f>
        <v>0</v>
      </c>
      <c r="BH929" s="213">
        <f>IF(N929="sníž. přenesená",J929,0)</f>
        <v>0</v>
      </c>
      <c r="BI929" s="213">
        <f>IF(N929="nulová",J929,0)</f>
        <v>0</v>
      </c>
      <c r="BJ929" s="18" t="s">
        <v>84</v>
      </c>
      <c r="BK929" s="213">
        <f>ROUND(I929*H929,2)</f>
        <v>0</v>
      </c>
      <c r="BL929" s="18" t="s">
        <v>244</v>
      </c>
      <c r="BM929" s="212" t="s">
        <v>1140</v>
      </c>
    </row>
    <row r="930" spans="1:65" s="14" customFormat="1" ht="11.25">
      <c r="B930" s="225"/>
      <c r="C930" s="226"/>
      <c r="D930" s="216" t="s">
        <v>153</v>
      </c>
      <c r="E930" s="227" t="s">
        <v>1</v>
      </c>
      <c r="F930" s="228" t="s">
        <v>1141</v>
      </c>
      <c r="G930" s="226"/>
      <c r="H930" s="229">
        <v>1</v>
      </c>
      <c r="I930" s="230"/>
      <c r="J930" s="226"/>
      <c r="K930" s="226"/>
      <c r="L930" s="231"/>
      <c r="M930" s="232"/>
      <c r="N930" s="233"/>
      <c r="O930" s="233"/>
      <c r="P930" s="233"/>
      <c r="Q930" s="233"/>
      <c r="R930" s="233"/>
      <c r="S930" s="233"/>
      <c r="T930" s="234"/>
      <c r="AT930" s="235" t="s">
        <v>153</v>
      </c>
      <c r="AU930" s="235" t="s">
        <v>86</v>
      </c>
      <c r="AV930" s="14" t="s">
        <v>86</v>
      </c>
      <c r="AW930" s="14" t="s">
        <v>35</v>
      </c>
      <c r="AX930" s="14" t="s">
        <v>79</v>
      </c>
      <c r="AY930" s="235" t="s">
        <v>145</v>
      </c>
    </row>
    <row r="931" spans="1:65" s="14" customFormat="1" ht="11.25">
      <c r="B931" s="225"/>
      <c r="C931" s="226"/>
      <c r="D931" s="216" t="s">
        <v>153</v>
      </c>
      <c r="E931" s="227" t="s">
        <v>1</v>
      </c>
      <c r="F931" s="228" t="s">
        <v>1142</v>
      </c>
      <c r="G931" s="226"/>
      <c r="H931" s="229">
        <v>1</v>
      </c>
      <c r="I931" s="230"/>
      <c r="J931" s="226"/>
      <c r="K931" s="226"/>
      <c r="L931" s="231"/>
      <c r="M931" s="232"/>
      <c r="N931" s="233"/>
      <c r="O931" s="233"/>
      <c r="P931" s="233"/>
      <c r="Q931" s="233"/>
      <c r="R931" s="233"/>
      <c r="S931" s="233"/>
      <c r="T931" s="234"/>
      <c r="AT931" s="235" t="s">
        <v>153</v>
      </c>
      <c r="AU931" s="235" t="s">
        <v>86</v>
      </c>
      <c r="AV931" s="14" t="s">
        <v>86</v>
      </c>
      <c r="AW931" s="14" t="s">
        <v>35</v>
      </c>
      <c r="AX931" s="14" t="s">
        <v>84</v>
      </c>
      <c r="AY931" s="235" t="s">
        <v>145</v>
      </c>
    </row>
    <row r="932" spans="1:65" s="2" customFormat="1" ht="16.5" customHeight="1">
      <c r="A932" s="35"/>
      <c r="B932" s="36"/>
      <c r="C932" s="247" t="s">
        <v>1143</v>
      </c>
      <c r="D932" s="247" t="s">
        <v>211</v>
      </c>
      <c r="E932" s="248" t="s">
        <v>1144</v>
      </c>
      <c r="F932" s="249" t="s">
        <v>1145</v>
      </c>
      <c r="G932" s="250" t="s">
        <v>241</v>
      </c>
      <c r="H932" s="251">
        <v>1</v>
      </c>
      <c r="I932" s="252"/>
      <c r="J932" s="253">
        <f>ROUND(I932*H932,2)</f>
        <v>0</v>
      </c>
      <c r="K932" s="254"/>
      <c r="L932" s="255"/>
      <c r="M932" s="256" t="s">
        <v>1</v>
      </c>
      <c r="N932" s="257" t="s">
        <v>44</v>
      </c>
      <c r="O932" s="72"/>
      <c r="P932" s="210">
        <f>O932*H932</f>
        <v>0</v>
      </c>
      <c r="Q932" s="210">
        <v>2.41E-2</v>
      </c>
      <c r="R932" s="210">
        <f>Q932*H932</f>
        <v>2.41E-2</v>
      </c>
      <c r="S932" s="210">
        <v>0</v>
      </c>
      <c r="T932" s="211">
        <f>S932*H932</f>
        <v>0</v>
      </c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R932" s="212" t="s">
        <v>374</v>
      </c>
      <c r="AT932" s="212" t="s">
        <v>211</v>
      </c>
      <c r="AU932" s="212" t="s">
        <v>86</v>
      </c>
      <c r="AY932" s="18" t="s">
        <v>145</v>
      </c>
      <c r="BE932" s="213">
        <f>IF(N932="základní",J932,0)</f>
        <v>0</v>
      </c>
      <c r="BF932" s="213">
        <f>IF(N932="snížená",J932,0)</f>
        <v>0</v>
      </c>
      <c r="BG932" s="213">
        <f>IF(N932="zákl. přenesená",J932,0)</f>
        <v>0</v>
      </c>
      <c r="BH932" s="213">
        <f>IF(N932="sníž. přenesená",J932,0)</f>
        <v>0</v>
      </c>
      <c r="BI932" s="213">
        <f>IF(N932="nulová",J932,0)</f>
        <v>0</v>
      </c>
      <c r="BJ932" s="18" t="s">
        <v>84</v>
      </c>
      <c r="BK932" s="213">
        <f>ROUND(I932*H932,2)</f>
        <v>0</v>
      </c>
      <c r="BL932" s="18" t="s">
        <v>244</v>
      </c>
      <c r="BM932" s="212" t="s">
        <v>1146</v>
      </c>
    </row>
    <row r="933" spans="1:65" s="14" customFormat="1" ht="11.25">
      <c r="B933" s="225"/>
      <c r="C933" s="226"/>
      <c r="D933" s="216" t="s">
        <v>153</v>
      </c>
      <c r="E933" s="227" t="s">
        <v>1</v>
      </c>
      <c r="F933" s="228" t="s">
        <v>1142</v>
      </c>
      <c r="G933" s="226"/>
      <c r="H933" s="229">
        <v>1</v>
      </c>
      <c r="I933" s="230"/>
      <c r="J933" s="226"/>
      <c r="K933" s="226"/>
      <c r="L933" s="231"/>
      <c r="M933" s="232"/>
      <c r="N933" s="233"/>
      <c r="O933" s="233"/>
      <c r="P933" s="233"/>
      <c r="Q933" s="233"/>
      <c r="R933" s="233"/>
      <c r="S933" s="233"/>
      <c r="T933" s="234"/>
      <c r="AT933" s="235" t="s">
        <v>153</v>
      </c>
      <c r="AU933" s="235" t="s">
        <v>86</v>
      </c>
      <c r="AV933" s="14" t="s">
        <v>86</v>
      </c>
      <c r="AW933" s="14" t="s">
        <v>35</v>
      </c>
      <c r="AX933" s="14" t="s">
        <v>84</v>
      </c>
      <c r="AY933" s="235" t="s">
        <v>145</v>
      </c>
    </row>
    <row r="934" spans="1:65" s="2" customFormat="1" ht="24" customHeight="1">
      <c r="A934" s="35"/>
      <c r="B934" s="36"/>
      <c r="C934" s="200" t="s">
        <v>1147</v>
      </c>
      <c r="D934" s="200" t="s">
        <v>147</v>
      </c>
      <c r="E934" s="201" t="s">
        <v>1148</v>
      </c>
      <c r="F934" s="202" t="s">
        <v>1149</v>
      </c>
      <c r="G934" s="203" t="s">
        <v>199</v>
      </c>
      <c r="H934" s="204">
        <v>2.0539999999999998</v>
      </c>
      <c r="I934" s="205"/>
      <c r="J934" s="206">
        <f>ROUND(I934*H934,2)</f>
        <v>0</v>
      </c>
      <c r="K934" s="207"/>
      <c r="L934" s="40"/>
      <c r="M934" s="208" t="s">
        <v>1</v>
      </c>
      <c r="N934" s="209" t="s">
        <v>44</v>
      </c>
      <c r="O934" s="72"/>
      <c r="P934" s="210">
        <f>O934*H934</f>
        <v>0</v>
      </c>
      <c r="Q934" s="210">
        <v>0</v>
      </c>
      <c r="R934" s="210">
        <f>Q934*H934</f>
        <v>0</v>
      </c>
      <c r="S934" s="210">
        <v>0</v>
      </c>
      <c r="T934" s="211">
        <f>S934*H934</f>
        <v>0</v>
      </c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R934" s="212" t="s">
        <v>244</v>
      </c>
      <c r="AT934" s="212" t="s">
        <v>147</v>
      </c>
      <c r="AU934" s="212" t="s">
        <v>86</v>
      </c>
      <c r="AY934" s="18" t="s">
        <v>145</v>
      </c>
      <c r="BE934" s="213">
        <f>IF(N934="základní",J934,0)</f>
        <v>0</v>
      </c>
      <c r="BF934" s="213">
        <f>IF(N934="snížená",J934,0)</f>
        <v>0</v>
      </c>
      <c r="BG934" s="213">
        <f>IF(N934="zákl. přenesená",J934,0)</f>
        <v>0</v>
      </c>
      <c r="BH934" s="213">
        <f>IF(N934="sníž. přenesená",J934,0)</f>
        <v>0</v>
      </c>
      <c r="BI934" s="213">
        <f>IF(N934="nulová",J934,0)</f>
        <v>0</v>
      </c>
      <c r="BJ934" s="18" t="s">
        <v>84</v>
      </c>
      <c r="BK934" s="213">
        <f>ROUND(I934*H934,2)</f>
        <v>0</v>
      </c>
      <c r="BL934" s="18" t="s">
        <v>244</v>
      </c>
      <c r="BM934" s="212" t="s">
        <v>1150</v>
      </c>
    </row>
    <row r="935" spans="1:65" s="12" customFormat="1" ht="22.9" customHeight="1">
      <c r="B935" s="184"/>
      <c r="C935" s="185"/>
      <c r="D935" s="186" t="s">
        <v>78</v>
      </c>
      <c r="E935" s="198" t="s">
        <v>1151</v>
      </c>
      <c r="F935" s="198" t="s">
        <v>1152</v>
      </c>
      <c r="G935" s="185"/>
      <c r="H935" s="185"/>
      <c r="I935" s="188"/>
      <c r="J935" s="199">
        <f>BK935</f>
        <v>0</v>
      </c>
      <c r="K935" s="185"/>
      <c r="L935" s="190"/>
      <c r="M935" s="191"/>
      <c r="N935" s="192"/>
      <c r="O935" s="192"/>
      <c r="P935" s="193">
        <f>SUM(P936:P938)</f>
        <v>0</v>
      </c>
      <c r="Q935" s="192"/>
      <c r="R935" s="193">
        <f>SUM(R936:R938)</f>
        <v>0</v>
      </c>
      <c r="S935" s="192"/>
      <c r="T935" s="194">
        <f>SUM(T936:T938)</f>
        <v>0.35355599999999998</v>
      </c>
      <c r="AR935" s="195" t="s">
        <v>86</v>
      </c>
      <c r="AT935" s="196" t="s">
        <v>78</v>
      </c>
      <c r="AU935" s="196" t="s">
        <v>84</v>
      </c>
      <c r="AY935" s="195" t="s">
        <v>145</v>
      </c>
      <c r="BK935" s="197">
        <f>SUM(BK936:BK938)</f>
        <v>0</v>
      </c>
    </row>
    <row r="936" spans="1:65" s="2" customFormat="1" ht="24" customHeight="1">
      <c r="A936" s="35"/>
      <c r="B936" s="36"/>
      <c r="C936" s="200" t="s">
        <v>1153</v>
      </c>
      <c r="D936" s="200" t="s">
        <v>147</v>
      </c>
      <c r="E936" s="201" t="s">
        <v>1154</v>
      </c>
      <c r="F936" s="202" t="s">
        <v>1155</v>
      </c>
      <c r="G936" s="203" t="s">
        <v>219</v>
      </c>
      <c r="H936" s="204">
        <v>20.495999999999999</v>
      </c>
      <c r="I936" s="205"/>
      <c r="J936" s="206">
        <f>ROUND(I936*H936,2)</f>
        <v>0</v>
      </c>
      <c r="K936" s="207"/>
      <c r="L936" s="40"/>
      <c r="M936" s="208" t="s">
        <v>1</v>
      </c>
      <c r="N936" s="209" t="s">
        <v>44</v>
      </c>
      <c r="O936" s="72"/>
      <c r="P936" s="210">
        <f>O936*H936</f>
        <v>0</v>
      </c>
      <c r="Q936" s="210">
        <v>0</v>
      </c>
      <c r="R936" s="210">
        <f>Q936*H936</f>
        <v>0</v>
      </c>
      <c r="S936" s="210">
        <v>1.7250000000000001E-2</v>
      </c>
      <c r="T936" s="211">
        <f>S936*H936</f>
        <v>0.35355599999999998</v>
      </c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R936" s="212" t="s">
        <v>244</v>
      </c>
      <c r="AT936" s="212" t="s">
        <v>147</v>
      </c>
      <c r="AU936" s="212" t="s">
        <v>86</v>
      </c>
      <c r="AY936" s="18" t="s">
        <v>145</v>
      </c>
      <c r="BE936" s="213">
        <f>IF(N936="základní",J936,0)</f>
        <v>0</v>
      </c>
      <c r="BF936" s="213">
        <f>IF(N936="snížená",J936,0)</f>
        <v>0</v>
      </c>
      <c r="BG936" s="213">
        <f>IF(N936="zákl. přenesená",J936,0)</f>
        <v>0</v>
      </c>
      <c r="BH936" s="213">
        <f>IF(N936="sníž. přenesená",J936,0)</f>
        <v>0</v>
      </c>
      <c r="BI936" s="213">
        <f>IF(N936="nulová",J936,0)</f>
        <v>0</v>
      </c>
      <c r="BJ936" s="18" t="s">
        <v>84</v>
      </c>
      <c r="BK936" s="213">
        <f>ROUND(I936*H936,2)</f>
        <v>0</v>
      </c>
      <c r="BL936" s="18" t="s">
        <v>244</v>
      </c>
      <c r="BM936" s="212" t="s">
        <v>1156</v>
      </c>
    </row>
    <row r="937" spans="1:65" s="13" customFormat="1" ht="11.25">
      <c r="B937" s="214"/>
      <c r="C937" s="215"/>
      <c r="D937" s="216" t="s">
        <v>153</v>
      </c>
      <c r="E937" s="217" t="s">
        <v>1</v>
      </c>
      <c r="F937" s="218" t="s">
        <v>629</v>
      </c>
      <c r="G937" s="215"/>
      <c r="H937" s="217" t="s">
        <v>1</v>
      </c>
      <c r="I937" s="219"/>
      <c r="J937" s="215"/>
      <c r="K937" s="215"/>
      <c r="L937" s="220"/>
      <c r="M937" s="221"/>
      <c r="N937" s="222"/>
      <c r="O937" s="222"/>
      <c r="P937" s="222"/>
      <c r="Q937" s="222"/>
      <c r="R937" s="222"/>
      <c r="S937" s="222"/>
      <c r="T937" s="223"/>
      <c r="AT937" s="224" t="s">
        <v>153</v>
      </c>
      <c r="AU937" s="224" t="s">
        <v>86</v>
      </c>
      <c r="AV937" s="13" t="s">
        <v>84</v>
      </c>
      <c r="AW937" s="13" t="s">
        <v>35</v>
      </c>
      <c r="AX937" s="13" t="s">
        <v>79</v>
      </c>
      <c r="AY937" s="224" t="s">
        <v>145</v>
      </c>
    </row>
    <row r="938" spans="1:65" s="14" customFormat="1" ht="11.25">
      <c r="B938" s="225"/>
      <c r="C938" s="226"/>
      <c r="D938" s="216" t="s">
        <v>153</v>
      </c>
      <c r="E938" s="227" t="s">
        <v>1</v>
      </c>
      <c r="F938" s="228" t="s">
        <v>1157</v>
      </c>
      <c r="G938" s="226"/>
      <c r="H938" s="229">
        <v>20.495999999999999</v>
      </c>
      <c r="I938" s="230"/>
      <c r="J938" s="226"/>
      <c r="K938" s="226"/>
      <c r="L938" s="231"/>
      <c r="M938" s="232"/>
      <c r="N938" s="233"/>
      <c r="O938" s="233"/>
      <c r="P938" s="233"/>
      <c r="Q938" s="233"/>
      <c r="R938" s="233"/>
      <c r="S938" s="233"/>
      <c r="T938" s="234"/>
      <c r="AT938" s="235" t="s">
        <v>153</v>
      </c>
      <c r="AU938" s="235" t="s">
        <v>86</v>
      </c>
      <c r="AV938" s="14" t="s">
        <v>86</v>
      </c>
      <c r="AW938" s="14" t="s">
        <v>35</v>
      </c>
      <c r="AX938" s="14" t="s">
        <v>84</v>
      </c>
      <c r="AY938" s="235" t="s">
        <v>145</v>
      </c>
    </row>
    <row r="939" spans="1:65" s="12" customFormat="1" ht="22.9" customHeight="1">
      <c r="B939" s="184"/>
      <c r="C939" s="185"/>
      <c r="D939" s="186" t="s">
        <v>78</v>
      </c>
      <c r="E939" s="198" t="s">
        <v>1158</v>
      </c>
      <c r="F939" s="198" t="s">
        <v>1159</v>
      </c>
      <c r="G939" s="185"/>
      <c r="H939" s="185"/>
      <c r="I939" s="188"/>
      <c r="J939" s="199">
        <f>BK939</f>
        <v>0</v>
      </c>
      <c r="K939" s="185"/>
      <c r="L939" s="190"/>
      <c r="M939" s="191"/>
      <c r="N939" s="192"/>
      <c r="O939" s="192"/>
      <c r="P939" s="193">
        <f>SUM(P940:P944)</f>
        <v>0</v>
      </c>
      <c r="Q939" s="192"/>
      <c r="R939" s="193">
        <f>SUM(R940:R944)</f>
        <v>4.9284000000000012E-3</v>
      </c>
      <c r="S939" s="192"/>
      <c r="T939" s="194">
        <f>SUM(T940:T944)</f>
        <v>0</v>
      </c>
      <c r="AR939" s="195" t="s">
        <v>86</v>
      </c>
      <c r="AT939" s="196" t="s">
        <v>78</v>
      </c>
      <c r="AU939" s="196" t="s">
        <v>84</v>
      </c>
      <c r="AY939" s="195" t="s">
        <v>145</v>
      </c>
      <c r="BK939" s="197">
        <f>SUM(BK940:BK944)</f>
        <v>0</v>
      </c>
    </row>
    <row r="940" spans="1:65" s="2" customFormat="1" ht="24" customHeight="1">
      <c r="A940" s="35"/>
      <c r="B940" s="36"/>
      <c r="C940" s="200" t="s">
        <v>1160</v>
      </c>
      <c r="D940" s="200" t="s">
        <v>147</v>
      </c>
      <c r="E940" s="201" t="s">
        <v>1161</v>
      </c>
      <c r="F940" s="202" t="s">
        <v>1162</v>
      </c>
      <c r="G940" s="203" t="s">
        <v>307</v>
      </c>
      <c r="H940" s="204">
        <v>2.2200000000000002</v>
      </c>
      <c r="I940" s="205"/>
      <c r="J940" s="206">
        <f>ROUND(I940*H940,2)</f>
        <v>0</v>
      </c>
      <c r="K940" s="207"/>
      <c r="L940" s="40"/>
      <c r="M940" s="208" t="s">
        <v>1</v>
      </c>
      <c r="N940" s="209" t="s">
        <v>44</v>
      </c>
      <c r="O940" s="72"/>
      <c r="P940" s="210">
        <f>O940*H940</f>
        <v>0</v>
      </c>
      <c r="Q940" s="210">
        <v>2.2200000000000002E-3</v>
      </c>
      <c r="R940" s="210">
        <f>Q940*H940</f>
        <v>4.9284000000000012E-3</v>
      </c>
      <c r="S940" s="210">
        <v>0</v>
      </c>
      <c r="T940" s="211">
        <f>S940*H940</f>
        <v>0</v>
      </c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  <c r="AR940" s="212" t="s">
        <v>244</v>
      </c>
      <c r="AT940" s="212" t="s">
        <v>147</v>
      </c>
      <c r="AU940" s="212" t="s">
        <v>86</v>
      </c>
      <c r="AY940" s="18" t="s">
        <v>145</v>
      </c>
      <c r="BE940" s="213">
        <f>IF(N940="základní",J940,0)</f>
        <v>0</v>
      </c>
      <c r="BF940" s="213">
        <f>IF(N940="snížená",J940,0)</f>
        <v>0</v>
      </c>
      <c r="BG940" s="213">
        <f>IF(N940="zákl. přenesená",J940,0)</f>
        <v>0</v>
      </c>
      <c r="BH940" s="213">
        <f>IF(N940="sníž. přenesená",J940,0)</f>
        <v>0</v>
      </c>
      <c r="BI940" s="213">
        <f>IF(N940="nulová",J940,0)</f>
        <v>0</v>
      </c>
      <c r="BJ940" s="18" t="s">
        <v>84</v>
      </c>
      <c r="BK940" s="213">
        <f>ROUND(I940*H940,2)</f>
        <v>0</v>
      </c>
      <c r="BL940" s="18" t="s">
        <v>244</v>
      </c>
      <c r="BM940" s="212" t="s">
        <v>1163</v>
      </c>
    </row>
    <row r="941" spans="1:65" s="14" customFormat="1" ht="11.25">
      <c r="B941" s="225"/>
      <c r="C941" s="226"/>
      <c r="D941" s="216" t="s">
        <v>153</v>
      </c>
      <c r="E941" s="227" t="s">
        <v>1</v>
      </c>
      <c r="F941" s="228" t="s">
        <v>1164</v>
      </c>
      <c r="G941" s="226"/>
      <c r="H941" s="229">
        <v>0.56999999999999995</v>
      </c>
      <c r="I941" s="230"/>
      <c r="J941" s="226"/>
      <c r="K941" s="226"/>
      <c r="L941" s="231"/>
      <c r="M941" s="232"/>
      <c r="N941" s="233"/>
      <c r="O941" s="233"/>
      <c r="P941" s="233"/>
      <c r="Q941" s="233"/>
      <c r="R941" s="233"/>
      <c r="S941" s="233"/>
      <c r="T941" s="234"/>
      <c r="AT941" s="235" t="s">
        <v>153</v>
      </c>
      <c r="AU941" s="235" t="s">
        <v>86</v>
      </c>
      <c r="AV941" s="14" t="s">
        <v>86</v>
      </c>
      <c r="AW941" s="14" t="s">
        <v>35</v>
      </c>
      <c r="AX941" s="14" t="s">
        <v>79</v>
      </c>
      <c r="AY941" s="235" t="s">
        <v>145</v>
      </c>
    </row>
    <row r="942" spans="1:65" s="14" customFormat="1" ht="11.25">
      <c r="B942" s="225"/>
      <c r="C942" s="226"/>
      <c r="D942" s="216" t="s">
        <v>153</v>
      </c>
      <c r="E942" s="227" t="s">
        <v>1</v>
      </c>
      <c r="F942" s="228" t="s">
        <v>1165</v>
      </c>
      <c r="G942" s="226"/>
      <c r="H942" s="229">
        <v>1.65</v>
      </c>
      <c r="I942" s="230"/>
      <c r="J942" s="226"/>
      <c r="K942" s="226"/>
      <c r="L942" s="231"/>
      <c r="M942" s="232"/>
      <c r="N942" s="233"/>
      <c r="O942" s="233"/>
      <c r="P942" s="233"/>
      <c r="Q942" s="233"/>
      <c r="R942" s="233"/>
      <c r="S942" s="233"/>
      <c r="T942" s="234"/>
      <c r="AT942" s="235" t="s">
        <v>153</v>
      </c>
      <c r="AU942" s="235" t="s">
        <v>86</v>
      </c>
      <c r="AV942" s="14" t="s">
        <v>86</v>
      </c>
      <c r="AW942" s="14" t="s">
        <v>35</v>
      </c>
      <c r="AX942" s="14" t="s">
        <v>79</v>
      </c>
      <c r="AY942" s="235" t="s">
        <v>145</v>
      </c>
    </row>
    <row r="943" spans="1:65" s="15" customFormat="1" ht="11.25">
      <c r="B943" s="236"/>
      <c r="C943" s="237"/>
      <c r="D943" s="216" t="s">
        <v>153</v>
      </c>
      <c r="E943" s="238" t="s">
        <v>1</v>
      </c>
      <c r="F943" s="239" t="s">
        <v>157</v>
      </c>
      <c r="G943" s="237"/>
      <c r="H943" s="240">
        <v>2.2200000000000002</v>
      </c>
      <c r="I943" s="241"/>
      <c r="J943" s="237"/>
      <c r="K943" s="237"/>
      <c r="L943" s="242"/>
      <c r="M943" s="243"/>
      <c r="N943" s="244"/>
      <c r="O943" s="244"/>
      <c r="P943" s="244"/>
      <c r="Q943" s="244"/>
      <c r="R943" s="244"/>
      <c r="S943" s="244"/>
      <c r="T943" s="245"/>
      <c r="AT943" s="246" t="s">
        <v>153</v>
      </c>
      <c r="AU943" s="246" t="s">
        <v>86</v>
      </c>
      <c r="AV943" s="15" t="s">
        <v>151</v>
      </c>
      <c r="AW943" s="15" t="s">
        <v>35</v>
      </c>
      <c r="AX943" s="15" t="s">
        <v>84</v>
      </c>
      <c r="AY943" s="246" t="s">
        <v>145</v>
      </c>
    </row>
    <row r="944" spans="1:65" s="2" customFormat="1" ht="24" customHeight="1">
      <c r="A944" s="35"/>
      <c r="B944" s="36"/>
      <c r="C944" s="200" t="s">
        <v>1166</v>
      </c>
      <c r="D944" s="200" t="s">
        <v>147</v>
      </c>
      <c r="E944" s="201" t="s">
        <v>1167</v>
      </c>
      <c r="F944" s="202" t="s">
        <v>1168</v>
      </c>
      <c r="G944" s="203" t="s">
        <v>199</v>
      </c>
      <c r="H944" s="204">
        <v>5.0000000000000001E-3</v>
      </c>
      <c r="I944" s="205"/>
      <c r="J944" s="206">
        <f>ROUND(I944*H944,2)</f>
        <v>0</v>
      </c>
      <c r="K944" s="207"/>
      <c r="L944" s="40"/>
      <c r="M944" s="208" t="s">
        <v>1</v>
      </c>
      <c r="N944" s="209" t="s">
        <v>44</v>
      </c>
      <c r="O944" s="72"/>
      <c r="P944" s="210">
        <f>O944*H944</f>
        <v>0</v>
      </c>
      <c r="Q944" s="210">
        <v>0</v>
      </c>
      <c r="R944" s="210">
        <f>Q944*H944</f>
        <v>0</v>
      </c>
      <c r="S944" s="210">
        <v>0</v>
      </c>
      <c r="T944" s="211">
        <f>S944*H944</f>
        <v>0</v>
      </c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R944" s="212" t="s">
        <v>244</v>
      </c>
      <c r="AT944" s="212" t="s">
        <v>147</v>
      </c>
      <c r="AU944" s="212" t="s">
        <v>86</v>
      </c>
      <c r="AY944" s="18" t="s">
        <v>145</v>
      </c>
      <c r="BE944" s="213">
        <f>IF(N944="základní",J944,0)</f>
        <v>0</v>
      </c>
      <c r="BF944" s="213">
        <f>IF(N944="snížená",J944,0)</f>
        <v>0</v>
      </c>
      <c r="BG944" s="213">
        <f>IF(N944="zákl. přenesená",J944,0)</f>
        <v>0</v>
      </c>
      <c r="BH944" s="213">
        <f>IF(N944="sníž. přenesená",J944,0)</f>
        <v>0</v>
      </c>
      <c r="BI944" s="213">
        <f>IF(N944="nulová",J944,0)</f>
        <v>0</v>
      </c>
      <c r="BJ944" s="18" t="s">
        <v>84</v>
      </c>
      <c r="BK944" s="213">
        <f>ROUND(I944*H944,2)</f>
        <v>0</v>
      </c>
      <c r="BL944" s="18" t="s">
        <v>244</v>
      </c>
      <c r="BM944" s="212" t="s">
        <v>1169</v>
      </c>
    </row>
    <row r="945" spans="1:65" s="12" customFormat="1" ht="22.9" customHeight="1">
      <c r="B945" s="184"/>
      <c r="C945" s="185"/>
      <c r="D945" s="186" t="s">
        <v>78</v>
      </c>
      <c r="E945" s="198" t="s">
        <v>1170</v>
      </c>
      <c r="F945" s="198" t="s">
        <v>1171</v>
      </c>
      <c r="G945" s="185"/>
      <c r="H945" s="185"/>
      <c r="I945" s="188"/>
      <c r="J945" s="199">
        <f>BK945</f>
        <v>0</v>
      </c>
      <c r="K945" s="185"/>
      <c r="L945" s="190"/>
      <c r="M945" s="191"/>
      <c r="N945" s="192"/>
      <c r="O945" s="192"/>
      <c r="P945" s="193">
        <f>SUM(P946:P949)</f>
        <v>0</v>
      </c>
      <c r="Q945" s="192"/>
      <c r="R945" s="193">
        <f>SUM(R946:R949)</f>
        <v>0</v>
      </c>
      <c r="S945" s="192"/>
      <c r="T945" s="194">
        <f>SUM(T946:T949)</f>
        <v>3.7074000000000005E-3</v>
      </c>
      <c r="AR945" s="195" t="s">
        <v>86</v>
      </c>
      <c r="AT945" s="196" t="s">
        <v>78</v>
      </c>
      <c r="AU945" s="196" t="s">
        <v>84</v>
      </c>
      <c r="AY945" s="195" t="s">
        <v>145</v>
      </c>
      <c r="BK945" s="197">
        <f>SUM(BK946:BK949)</f>
        <v>0</v>
      </c>
    </row>
    <row r="946" spans="1:65" s="2" customFormat="1" ht="16.5" customHeight="1">
      <c r="A946" s="35"/>
      <c r="B946" s="36"/>
      <c r="C946" s="200" t="s">
        <v>1172</v>
      </c>
      <c r="D946" s="200" t="s">
        <v>147</v>
      </c>
      <c r="E946" s="201" t="s">
        <v>1173</v>
      </c>
      <c r="F946" s="202" t="s">
        <v>1174</v>
      </c>
      <c r="G946" s="203" t="s">
        <v>307</v>
      </c>
      <c r="H946" s="204">
        <v>2.2200000000000002</v>
      </c>
      <c r="I946" s="205"/>
      <c r="J946" s="206">
        <f>ROUND(I946*H946,2)</f>
        <v>0</v>
      </c>
      <c r="K946" s="207"/>
      <c r="L946" s="40"/>
      <c r="M946" s="208" t="s">
        <v>1</v>
      </c>
      <c r="N946" s="209" t="s">
        <v>44</v>
      </c>
      <c r="O946" s="72"/>
      <c r="P946" s="210">
        <f>O946*H946</f>
        <v>0</v>
      </c>
      <c r="Q946" s="210">
        <v>0</v>
      </c>
      <c r="R946" s="210">
        <f>Q946*H946</f>
        <v>0</v>
      </c>
      <c r="S946" s="210">
        <v>1.67E-3</v>
      </c>
      <c r="T946" s="211">
        <f>S946*H946</f>
        <v>3.7074000000000005E-3</v>
      </c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  <c r="AR946" s="212" t="s">
        <v>244</v>
      </c>
      <c r="AT946" s="212" t="s">
        <v>147</v>
      </c>
      <c r="AU946" s="212" t="s">
        <v>86</v>
      </c>
      <c r="AY946" s="18" t="s">
        <v>145</v>
      </c>
      <c r="BE946" s="213">
        <f>IF(N946="základní",J946,0)</f>
        <v>0</v>
      </c>
      <c r="BF946" s="213">
        <f>IF(N946="snížená",J946,0)</f>
        <v>0</v>
      </c>
      <c r="BG946" s="213">
        <f>IF(N946="zákl. přenesená",J946,0)</f>
        <v>0</v>
      </c>
      <c r="BH946" s="213">
        <f>IF(N946="sníž. přenesená",J946,0)</f>
        <v>0</v>
      </c>
      <c r="BI946" s="213">
        <f>IF(N946="nulová",J946,0)</f>
        <v>0</v>
      </c>
      <c r="BJ946" s="18" t="s">
        <v>84</v>
      </c>
      <c r="BK946" s="213">
        <f>ROUND(I946*H946,2)</f>
        <v>0</v>
      </c>
      <c r="BL946" s="18" t="s">
        <v>244</v>
      </c>
      <c r="BM946" s="212" t="s">
        <v>1175</v>
      </c>
    </row>
    <row r="947" spans="1:65" s="14" customFormat="1" ht="11.25">
      <c r="B947" s="225"/>
      <c r="C947" s="226"/>
      <c r="D947" s="216" t="s">
        <v>153</v>
      </c>
      <c r="E947" s="227" t="s">
        <v>1</v>
      </c>
      <c r="F947" s="228" t="s">
        <v>1164</v>
      </c>
      <c r="G947" s="226"/>
      <c r="H947" s="229">
        <v>0.56999999999999995</v>
      </c>
      <c r="I947" s="230"/>
      <c r="J947" s="226"/>
      <c r="K947" s="226"/>
      <c r="L947" s="231"/>
      <c r="M947" s="232"/>
      <c r="N947" s="233"/>
      <c r="O947" s="233"/>
      <c r="P947" s="233"/>
      <c r="Q947" s="233"/>
      <c r="R947" s="233"/>
      <c r="S947" s="233"/>
      <c r="T947" s="234"/>
      <c r="AT947" s="235" t="s">
        <v>153</v>
      </c>
      <c r="AU947" s="235" t="s">
        <v>86</v>
      </c>
      <c r="AV947" s="14" t="s">
        <v>86</v>
      </c>
      <c r="AW947" s="14" t="s">
        <v>35</v>
      </c>
      <c r="AX947" s="14" t="s">
        <v>79</v>
      </c>
      <c r="AY947" s="235" t="s">
        <v>145</v>
      </c>
    </row>
    <row r="948" spans="1:65" s="14" customFormat="1" ht="11.25">
      <c r="B948" s="225"/>
      <c r="C948" s="226"/>
      <c r="D948" s="216" t="s">
        <v>153</v>
      </c>
      <c r="E948" s="227" t="s">
        <v>1</v>
      </c>
      <c r="F948" s="228" t="s">
        <v>1165</v>
      </c>
      <c r="G948" s="226"/>
      <c r="H948" s="229">
        <v>1.65</v>
      </c>
      <c r="I948" s="230"/>
      <c r="J948" s="226"/>
      <c r="K948" s="226"/>
      <c r="L948" s="231"/>
      <c r="M948" s="232"/>
      <c r="N948" s="233"/>
      <c r="O948" s="233"/>
      <c r="P948" s="233"/>
      <c r="Q948" s="233"/>
      <c r="R948" s="233"/>
      <c r="S948" s="233"/>
      <c r="T948" s="234"/>
      <c r="AT948" s="235" t="s">
        <v>153</v>
      </c>
      <c r="AU948" s="235" t="s">
        <v>86</v>
      </c>
      <c r="AV948" s="14" t="s">
        <v>86</v>
      </c>
      <c r="AW948" s="14" t="s">
        <v>35</v>
      </c>
      <c r="AX948" s="14" t="s">
        <v>79</v>
      </c>
      <c r="AY948" s="235" t="s">
        <v>145</v>
      </c>
    </row>
    <row r="949" spans="1:65" s="15" customFormat="1" ht="11.25">
      <c r="B949" s="236"/>
      <c r="C949" s="237"/>
      <c r="D949" s="216" t="s">
        <v>153</v>
      </c>
      <c r="E949" s="238" t="s">
        <v>1</v>
      </c>
      <c r="F949" s="239" t="s">
        <v>157</v>
      </c>
      <c r="G949" s="237"/>
      <c r="H949" s="240">
        <v>2.2200000000000002</v>
      </c>
      <c r="I949" s="241"/>
      <c r="J949" s="237"/>
      <c r="K949" s="237"/>
      <c r="L949" s="242"/>
      <c r="M949" s="243"/>
      <c r="N949" s="244"/>
      <c r="O949" s="244"/>
      <c r="P949" s="244"/>
      <c r="Q949" s="244"/>
      <c r="R949" s="244"/>
      <c r="S949" s="244"/>
      <c r="T949" s="245"/>
      <c r="AT949" s="246" t="s">
        <v>153</v>
      </c>
      <c r="AU949" s="246" t="s">
        <v>86</v>
      </c>
      <c r="AV949" s="15" t="s">
        <v>151</v>
      </c>
      <c r="AW949" s="15" t="s">
        <v>35</v>
      </c>
      <c r="AX949" s="15" t="s">
        <v>84</v>
      </c>
      <c r="AY949" s="246" t="s">
        <v>145</v>
      </c>
    </row>
    <row r="950" spans="1:65" s="12" customFormat="1" ht="22.9" customHeight="1">
      <c r="B950" s="184"/>
      <c r="C950" s="185"/>
      <c r="D950" s="186" t="s">
        <v>78</v>
      </c>
      <c r="E950" s="198" t="s">
        <v>1176</v>
      </c>
      <c r="F950" s="198" t="s">
        <v>1177</v>
      </c>
      <c r="G950" s="185"/>
      <c r="H950" s="185"/>
      <c r="I950" s="188"/>
      <c r="J950" s="199">
        <f>BK950</f>
        <v>0</v>
      </c>
      <c r="K950" s="185"/>
      <c r="L950" s="190"/>
      <c r="M950" s="191"/>
      <c r="N950" s="192"/>
      <c r="O950" s="192"/>
      <c r="P950" s="193">
        <f>SUM(P951:P1039)</f>
        <v>0</v>
      </c>
      <c r="Q950" s="192"/>
      <c r="R950" s="193">
        <f>SUM(R951:R1039)</f>
        <v>0.35132975000000016</v>
      </c>
      <c r="S950" s="192"/>
      <c r="T950" s="194">
        <f>SUM(T951:T1039)</f>
        <v>0</v>
      </c>
      <c r="AR950" s="195" t="s">
        <v>86</v>
      </c>
      <c r="AT950" s="196" t="s">
        <v>78</v>
      </c>
      <c r="AU950" s="196" t="s">
        <v>84</v>
      </c>
      <c r="AY950" s="195" t="s">
        <v>145</v>
      </c>
      <c r="BK950" s="197">
        <f>SUM(BK951:BK1039)</f>
        <v>0</v>
      </c>
    </row>
    <row r="951" spans="1:65" s="2" customFormat="1" ht="48" customHeight="1">
      <c r="A951" s="35"/>
      <c r="B951" s="36"/>
      <c r="C951" s="200" t="s">
        <v>1178</v>
      </c>
      <c r="D951" s="200" t="s">
        <v>147</v>
      </c>
      <c r="E951" s="201" t="s">
        <v>1179</v>
      </c>
      <c r="F951" s="202" t="s">
        <v>1180</v>
      </c>
      <c r="G951" s="203" t="s">
        <v>241</v>
      </c>
      <c r="H951" s="204">
        <v>1</v>
      </c>
      <c r="I951" s="205"/>
      <c r="J951" s="206">
        <f>ROUND(I951*H951,2)</f>
        <v>0</v>
      </c>
      <c r="K951" s="207"/>
      <c r="L951" s="40"/>
      <c r="M951" s="208" t="s">
        <v>1</v>
      </c>
      <c r="N951" s="209" t="s">
        <v>44</v>
      </c>
      <c r="O951" s="72"/>
      <c r="P951" s="210">
        <f>O951*H951</f>
        <v>0</v>
      </c>
      <c r="Q951" s="210">
        <v>0</v>
      </c>
      <c r="R951" s="210">
        <f>Q951*H951</f>
        <v>0</v>
      </c>
      <c r="S951" s="210">
        <v>0</v>
      </c>
      <c r="T951" s="211">
        <f>S951*H951</f>
        <v>0</v>
      </c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  <c r="AR951" s="212" t="s">
        <v>244</v>
      </c>
      <c r="AT951" s="212" t="s">
        <v>147</v>
      </c>
      <c r="AU951" s="212" t="s">
        <v>86</v>
      </c>
      <c r="AY951" s="18" t="s">
        <v>145</v>
      </c>
      <c r="BE951" s="213">
        <f>IF(N951="základní",J951,0)</f>
        <v>0</v>
      </c>
      <c r="BF951" s="213">
        <f>IF(N951="snížená",J951,0)</f>
        <v>0</v>
      </c>
      <c r="BG951" s="213">
        <f>IF(N951="zákl. přenesená",J951,0)</f>
        <v>0</v>
      </c>
      <c r="BH951" s="213">
        <f>IF(N951="sníž. přenesená",J951,0)</f>
        <v>0</v>
      </c>
      <c r="BI951" s="213">
        <f>IF(N951="nulová",J951,0)</f>
        <v>0</v>
      </c>
      <c r="BJ951" s="18" t="s">
        <v>84</v>
      </c>
      <c r="BK951" s="213">
        <f>ROUND(I951*H951,2)</f>
        <v>0</v>
      </c>
      <c r="BL951" s="18" t="s">
        <v>244</v>
      </c>
      <c r="BM951" s="212" t="s">
        <v>1181</v>
      </c>
    </row>
    <row r="952" spans="1:65" s="14" customFormat="1" ht="11.25">
      <c r="B952" s="225"/>
      <c r="C952" s="226"/>
      <c r="D952" s="216" t="s">
        <v>153</v>
      </c>
      <c r="E952" s="227" t="s">
        <v>1</v>
      </c>
      <c r="F952" s="228" t="s">
        <v>84</v>
      </c>
      <c r="G952" s="226"/>
      <c r="H952" s="229">
        <v>1</v>
      </c>
      <c r="I952" s="230"/>
      <c r="J952" s="226"/>
      <c r="K952" s="226"/>
      <c r="L952" s="231"/>
      <c r="M952" s="232"/>
      <c r="N952" s="233"/>
      <c r="O952" s="233"/>
      <c r="P952" s="233"/>
      <c r="Q952" s="233"/>
      <c r="R952" s="233"/>
      <c r="S952" s="233"/>
      <c r="T952" s="234"/>
      <c r="AT952" s="235" t="s">
        <v>153</v>
      </c>
      <c r="AU952" s="235" t="s">
        <v>86</v>
      </c>
      <c r="AV952" s="14" t="s">
        <v>86</v>
      </c>
      <c r="AW952" s="14" t="s">
        <v>35</v>
      </c>
      <c r="AX952" s="14" t="s">
        <v>84</v>
      </c>
      <c r="AY952" s="235" t="s">
        <v>145</v>
      </c>
    </row>
    <row r="953" spans="1:65" s="2" customFormat="1" ht="24" customHeight="1">
      <c r="A953" s="35"/>
      <c r="B953" s="36"/>
      <c r="C953" s="200" t="s">
        <v>1182</v>
      </c>
      <c r="D953" s="200" t="s">
        <v>147</v>
      </c>
      <c r="E953" s="201" t="s">
        <v>1183</v>
      </c>
      <c r="F953" s="202" t="s">
        <v>1184</v>
      </c>
      <c r="G953" s="203" t="s">
        <v>219</v>
      </c>
      <c r="H953" s="204">
        <v>6.9089999999999998</v>
      </c>
      <c r="I953" s="205"/>
      <c r="J953" s="206">
        <f>ROUND(I953*H953,2)</f>
        <v>0</v>
      </c>
      <c r="K953" s="207"/>
      <c r="L953" s="40"/>
      <c r="M953" s="208" t="s">
        <v>1</v>
      </c>
      <c r="N953" s="209" t="s">
        <v>44</v>
      </c>
      <c r="O953" s="72"/>
      <c r="P953" s="210">
        <f>O953*H953</f>
        <v>0</v>
      </c>
      <c r="Q953" s="210">
        <v>0</v>
      </c>
      <c r="R953" s="210">
        <f>Q953*H953</f>
        <v>0</v>
      </c>
      <c r="S953" s="210">
        <v>0</v>
      </c>
      <c r="T953" s="211">
        <f>S953*H953</f>
        <v>0</v>
      </c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  <c r="AR953" s="212" t="s">
        <v>244</v>
      </c>
      <c r="AT953" s="212" t="s">
        <v>147</v>
      </c>
      <c r="AU953" s="212" t="s">
        <v>86</v>
      </c>
      <c r="AY953" s="18" t="s">
        <v>145</v>
      </c>
      <c r="BE953" s="213">
        <f>IF(N953="základní",J953,0)</f>
        <v>0</v>
      </c>
      <c r="BF953" s="213">
        <f>IF(N953="snížená",J953,0)</f>
        <v>0</v>
      </c>
      <c r="BG953" s="213">
        <f>IF(N953="zákl. přenesená",J953,0)</f>
        <v>0</v>
      </c>
      <c r="BH953" s="213">
        <f>IF(N953="sníž. přenesená",J953,0)</f>
        <v>0</v>
      </c>
      <c r="BI953" s="213">
        <f>IF(N953="nulová",J953,0)</f>
        <v>0</v>
      </c>
      <c r="BJ953" s="18" t="s">
        <v>84</v>
      </c>
      <c r="BK953" s="213">
        <f>ROUND(I953*H953,2)</f>
        <v>0</v>
      </c>
      <c r="BL953" s="18" t="s">
        <v>244</v>
      </c>
      <c r="BM953" s="212" t="s">
        <v>1185</v>
      </c>
    </row>
    <row r="954" spans="1:65" s="14" customFormat="1" ht="11.25">
      <c r="B954" s="225"/>
      <c r="C954" s="226"/>
      <c r="D954" s="216" t="s">
        <v>153</v>
      </c>
      <c r="E954" s="227" t="s">
        <v>1</v>
      </c>
      <c r="F954" s="228" t="s">
        <v>1186</v>
      </c>
      <c r="G954" s="226"/>
      <c r="H954" s="229">
        <v>6.9089999999999998</v>
      </c>
      <c r="I954" s="230"/>
      <c r="J954" s="226"/>
      <c r="K954" s="226"/>
      <c r="L954" s="231"/>
      <c r="M954" s="232"/>
      <c r="N954" s="233"/>
      <c r="O954" s="233"/>
      <c r="P954" s="233"/>
      <c r="Q954" s="233"/>
      <c r="R954" s="233"/>
      <c r="S954" s="233"/>
      <c r="T954" s="234"/>
      <c r="AT954" s="235" t="s">
        <v>153</v>
      </c>
      <c r="AU954" s="235" t="s">
        <v>86</v>
      </c>
      <c r="AV954" s="14" t="s">
        <v>86</v>
      </c>
      <c r="AW954" s="14" t="s">
        <v>35</v>
      </c>
      <c r="AX954" s="14" t="s">
        <v>84</v>
      </c>
      <c r="AY954" s="235" t="s">
        <v>145</v>
      </c>
    </row>
    <row r="955" spans="1:65" s="2" customFormat="1" ht="24" customHeight="1">
      <c r="A955" s="35"/>
      <c r="B955" s="36"/>
      <c r="C955" s="247" t="s">
        <v>1187</v>
      </c>
      <c r="D955" s="247" t="s">
        <v>211</v>
      </c>
      <c r="E955" s="248" t="s">
        <v>1188</v>
      </c>
      <c r="F955" s="249" t="s">
        <v>1189</v>
      </c>
      <c r="G955" s="250" t="s">
        <v>219</v>
      </c>
      <c r="H955" s="251">
        <v>7.1849999999999996</v>
      </c>
      <c r="I955" s="252"/>
      <c r="J955" s="253">
        <f>ROUND(I955*H955,2)</f>
        <v>0</v>
      </c>
      <c r="K955" s="254"/>
      <c r="L955" s="255"/>
      <c r="M955" s="256" t="s">
        <v>1</v>
      </c>
      <c r="N955" s="257" t="s">
        <v>44</v>
      </c>
      <c r="O955" s="72"/>
      <c r="P955" s="210">
        <f>O955*H955</f>
        <v>0</v>
      </c>
      <c r="Q955" s="210">
        <v>7.3499999999999998E-3</v>
      </c>
      <c r="R955" s="210">
        <f>Q955*H955</f>
        <v>5.2809749999999996E-2</v>
      </c>
      <c r="S955" s="210">
        <v>0</v>
      </c>
      <c r="T955" s="211">
        <f>S955*H955</f>
        <v>0</v>
      </c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  <c r="AR955" s="212" t="s">
        <v>374</v>
      </c>
      <c r="AT955" s="212" t="s">
        <v>211</v>
      </c>
      <c r="AU955" s="212" t="s">
        <v>86</v>
      </c>
      <c r="AY955" s="18" t="s">
        <v>145</v>
      </c>
      <c r="BE955" s="213">
        <f>IF(N955="základní",J955,0)</f>
        <v>0</v>
      </c>
      <c r="BF955" s="213">
        <f>IF(N955="snížená",J955,0)</f>
        <v>0</v>
      </c>
      <c r="BG955" s="213">
        <f>IF(N955="zákl. přenesená",J955,0)</f>
        <v>0</v>
      </c>
      <c r="BH955" s="213">
        <f>IF(N955="sníž. přenesená",J955,0)</f>
        <v>0</v>
      </c>
      <c r="BI955" s="213">
        <f>IF(N955="nulová",J955,0)</f>
        <v>0</v>
      </c>
      <c r="BJ955" s="18" t="s">
        <v>84</v>
      </c>
      <c r="BK955" s="213">
        <f>ROUND(I955*H955,2)</f>
        <v>0</v>
      </c>
      <c r="BL955" s="18" t="s">
        <v>244</v>
      </c>
      <c r="BM955" s="212" t="s">
        <v>1190</v>
      </c>
    </row>
    <row r="956" spans="1:65" s="14" customFormat="1" ht="22.5">
      <c r="B956" s="225"/>
      <c r="C956" s="226"/>
      <c r="D956" s="216" t="s">
        <v>153</v>
      </c>
      <c r="E956" s="227" t="s">
        <v>1</v>
      </c>
      <c r="F956" s="228" t="s">
        <v>1191</v>
      </c>
      <c r="G956" s="226"/>
      <c r="H956" s="229">
        <v>7.1849999999999996</v>
      </c>
      <c r="I956" s="230"/>
      <c r="J956" s="226"/>
      <c r="K956" s="226"/>
      <c r="L956" s="231"/>
      <c r="M956" s="232"/>
      <c r="N956" s="233"/>
      <c r="O956" s="233"/>
      <c r="P956" s="233"/>
      <c r="Q956" s="233"/>
      <c r="R956" s="233"/>
      <c r="S956" s="233"/>
      <c r="T956" s="234"/>
      <c r="AT956" s="235" t="s">
        <v>153</v>
      </c>
      <c r="AU956" s="235" t="s">
        <v>86</v>
      </c>
      <c r="AV956" s="14" t="s">
        <v>86</v>
      </c>
      <c r="AW956" s="14" t="s">
        <v>35</v>
      </c>
      <c r="AX956" s="14" t="s">
        <v>84</v>
      </c>
      <c r="AY956" s="235" t="s">
        <v>145</v>
      </c>
    </row>
    <row r="957" spans="1:65" s="2" customFormat="1" ht="16.5" customHeight="1">
      <c r="A957" s="35"/>
      <c r="B957" s="36"/>
      <c r="C957" s="200" t="s">
        <v>1192</v>
      </c>
      <c r="D957" s="200" t="s">
        <v>147</v>
      </c>
      <c r="E957" s="201" t="s">
        <v>1193</v>
      </c>
      <c r="F957" s="202" t="s">
        <v>1194</v>
      </c>
      <c r="G957" s="203" t="s">
        <v>307</v>
      </c>
      <c r="H957" s="204">
        <v>17.88</v>
      </c>
      <c r="I957" s="205"/>
      <c r="J957" s="206">
        <f>ROUND(I957*H957,2)</f>
        <v>0</v>
      </c>
      <c r="K957" s="207"/>
      <c r="L957" s="40"/>
      <c r="M957" s="208" t="s">
        <v>1</v>
      </c>
      <c r="N957" s="209" t="s">
        <v>44</v>
      </c>
      <c r="O957" s="72"/>
      <c r="P957" s="210">
        <f>O957*H957</f>
        <v>0</v>
      </c>
      <c r="Q957" s="210">
        <v>0</v>
      </c>
      <c r="R957" s="210">
        <f>Q957*H957</f>
        <v>0</v>
      </c>
      <c r="S957" s="210">
        <v>0</v>
      </c>
      <c r="T957" s="211">
        <f>S957*H957</f>
        <v>0</v>
      </c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  <c r="AR957" s="212" t="s">
        <v>244</v>
      </c>
      <c r="AT957" s="212" t="s">
        <v>147</v>
      </c>
      <c r="AU957" s="212" t="s">
        <v>86</v>
      </c>
      <c r="AY957" s="18" t="s">
        <v>145</v>
      </c>
      <c r="BE957" s="213">
        <f>IF(N957="základní",J957,0)</f>
        <v>0</v>
      </c>
      <c r="BF957" s="213">
        <f>IF(N957="snížená",J957,0)</f>
        <v>0</v>
      </c>
      <c r="BG957" s="213">
        <f>IF(N957="zákl. přenesená",J957,0)</f>
        <v>0</v>
      </c>
      <c r="BH957" s="213">
        <f>IF(N957="sníž. přenesená",J957,0)</f>
        <v>0</v>
      </c>
      <c r="BI957" s="213">
        <f>IF(N957="nulová",J957,0)</f>
        <v>0</v>
      </c>
      <c r="BJ957" s="18" t="s">
        <v>84</v>
      </c>
      <c r="BK957" s="213">
        <f>ROUND(I957*H957,2)</f>
        <v>0</v>
      </c>
      <c r="BL957" s="18" t="s">
        <v>244</v>
      </c>
      <c r="BM957" s="212" t="s">
        <v>1195</v>
      </c>
    </row>
    <row r="958" spans="1:65" s="14" customFormat="1" ht="11.25">
      <c r="B958" s="225"/>
      <c r="C958" s="226"/>
      <c r="D958" s="216" t="s">
        <v>153</v>
      </c>
      <c r="E958" s="227" t="s">
        <v>1</v>
      </c>
      <c r="F958" s="228" t="s">
        <v>1196</v>
      </c>
      <c r="G958" s="226"/>
      <c r="H958" s="229">
        <v>17.88</v>
      </c>
      <c r="I958" s="230"/>
      <c r="J958" s="226"/>
      <c r="K958" s="226"/>
      <c r="L958" s="231"/>
      <c r="M958" s="232"/>
      <c r="N958" s="233"/>
      <c r="O958" s="233"/>
      <c r="P958" s="233"/>
      <c r="Q958" s="233"/>
      <c r="R958" s="233"/>
      <c r="S958" s="233"/>
      <c r="T958" s="234"/>
      <c r="AT958" s="235" t="s">
        <v>153</v>
      </c>
      <c r="AU958" s="235" t="s">
        <v>86</v>
      </c>
      <c r="AV958" s="14" t="s">
        <v>86</v>
      </c>
      <c r="AW958" s="14" t="s">
        <v>35</v>
      </c>
      <c r="AX958" s="14" t="s">
        <v>84</v>
      </c>
      <c r="AY958" s="235" t="s">
        <v>145</v>
      </c>
    </row>
    <row r="959" spans="1:65" s="2" customFormat="1" ht="16.5" customHeight="1">
      <c r="A959" s="35"/>
      <c r="B959" s="36"/>
      <c r="C959" s="247" t="s">
        <v>1197</v>
      </c>
      <c r="D959" s="247" t="s">
        <v>211</v>
      </c>
      <c r="E959" s="248" t="s">
        <v>1198</v>
      </c>
      <c r="F959" s="249" t="s">
        <v>1199</v>
      </c>
      <c r="G959" s="250" t="s">
        <v>150</v>
      </c>
      <c r="H959" s="251">
        <v>2.8000000000000001E-2</v>
      </c>
      <c r="I959" s="252"/>
      <c r="J959" s="253">
        <f>ROUND(I959*H959,2)</f>
        <v>0</v>
      </c>
      <c r="K959" s="254"/>
      <c r="L959" s="255"/>
      <c r="M959" s="256" t="s">
        <v>1</v>
      </c>
      <c r="N959" s="257" t="s">
        <v>44</v>
      </c>
      <c r="O959" s="72"/>
      <c r="P959" s="210">
        <f>O959*H959</f>
        <v>0</v>
      </c>
      <c r="Q959" s="210">
        <v>0.55000000000000004</v>
      </c>
      <c r="R959" s="210">
        <f>Q959*H959</f>
        <v>1.5400000000000002E-2</v>
      </c>
      <c r="S959" s="210">
        <v>0</v>
      </c>
      <c r="T959" s="211">
        <f>S959*H959</f>
        <v>0</v>
      </c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R959" s="212" t="s">
        <v>374</v>
      </c>
      <c r="AT959" s="212" t="s">
        <v>211</v>
      </c>
      <c r="AU959" s="212" t="s">
        <v>86</v>
      </c>
      <c r="AY959" s="18" t="s">
        <v>145</v>
      </c>
      <c r="BE959" s="213">
        <f>IF(N959="základní",J959,0)</f>
        <v>0</v>
      </c>
      <c r="BF959" s="213">
        <f>IF(N959="snížená",J959,0)</f>
        <v>0</v>
      </c>
      <c r="BG959" s="213">
        <f>IF(N959="zákl. přenesená",J959,0)</f>
        <v>0</v>
      </c>
      <c r="BH959" s="213">
        <f>IF(N959="sníž. přenesená",J959,0)</f>
        <v>0</v>
      </c>
      <c r="BI959" s="213">
        <f>IF(N959="nulová",J959,0)</f>
        <v>0</v>
      </c>
      <c r="BJ959" s="18" t="s">
        <v>84</v>
      </c>
      <c r="BK959" s="213">
        <f>ROUND(I959*H959,2)</f>
        <v>0</v>
      </c>
      <c r="BL959" s="18" t="s">
        <v>244</v>
      </c>
      <c r="BM959" s="212" t="s">
        <v>1200</v>
      </c>
    </row>
    <row r="960" spans="1:65" s="14" customFormat="1" ht="11.25">
      <c r="B960" s="225"/>
      <c r="C960" s="226"/>
      <c r="D960" s="216" t="s">
        <v>153</v>
      </c>
      <c r="E960" s="227" t="s">
        <v>1</v>
      </c>
      <c r="F960" s="228" t="s">
        <v>1201</v>
      </c>
      <c r="G960" s="226"/>
      <c r="H960" s="229">
        <v>2.8000000000000001E-2</v>
      </c>
      <c r="I960" s="230"/>
      <c r="J960" s="226"/>
      <c r="K960" s="226"/>
      <c r="L960" s="231"/>
      <c r="M960" s="232"/>
      <c r="N960" s="233"/>
      <c r="O960" s="233"/>
      <c r="P960" s="233"/>
      <c r="Q960" s="233"/>
      <c r="R960" s="233"/>
      <c r="S960" s="233"/>
      <c r="T960" s="234"/>
      <c r="AT960" s="235" t="s">
        <v>153</v>
      </c>
      <c r="AU960" s="235" t="s">
        <v>86</v>
      </c>
      <c r="AV960" s="14" t="s">
        <v>86</v>
      </c>
      <c r="AW960" s="14" t="s">
        <v>35</v>
      </c>
      <c r="AX960" s="14" t="s">
        <v>84</v>
      </c>
      <c r="AY960" s="235" t="s">
        <v>145</v>
      </c>
    </row>
    <row r="961" spans="1:65" s="2" customFormat="1" ht="24" customHeight="1">
      <c r="A961" s="35"/>
      <c r="B961" s="36"/>
      <c r="C961" s="200" t="s">
        <v>1202</v>
      </c>
      <c r="D961" s="200" t="s">
        <v>147</v>
      </c>
      <c r="E961" s="201" t="s">
        <v>1203</v>
      </c>
      <c r="F961" s="202" t="s">
        <v>1204</v>
      </c>
      <c r="G961" s="203" t="s">
        <v>241</v>
      </c>
      <c r="H961" s="204">
        <v>10</v>
      </c>
      <c r="I961" s="205"/>
      <c r="J961" s="206">
        <f>ROUND(I961*H961,2)</f>
        <v>0</v>
      </c>
      <c r="K961" s="207"/>
      <c r="L961" s="40"/>
      <c r="M961" s="208" t="s">
        <v>1</v>
      </c>
      <c r="N961" s="209" t="s">
        <v>44</v>
      </c>
      <c r="O961" s="72"/>
      <c r="P961" s="210">
        <f>O961*H961</f>
        <v>0</v>
      </c>
      <c r="Q961" s="210">
        <v>0</v>
      </c>
      <c r="R961" s="210">
        <f>Q961*H961</f>
        <v>0</v>
      </c>
      <c r="S961" s="210">
        <v>0</v>
      </c>
      <c r="T961" s="211">
        <f>S961*H961</f>
        <v>0</v>
      </c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  <c r="AR961" s="212" t="s">
        <v>244</v>
      </c>
      <c r="AT961" s="212" t="s">
        <v>147</v>
      </c>
      <c r="AU961" s="212" t="s">
        <v>86</v>
      </c>
      <c r="AY961" s="18" t="s">
        <v>145</v>
      </c>
      <c r="BE961" s="213">
        <f>IF(N961="základní",J961,0)</f>
        <v>0</v>
      </c>
      <c r="BF961" s="213">
        <f>IF(N961="snížená",J961,0)</f>
        <v>0</v>
      </c>
      <c r="BG961" s="213">
        <f>IF(N961="zákl. přenesená",J961,0)</f>
        <v>0</v>
      </c>
      <c r="BH961" s="213">
        <f>IF(N961="sníž. přenesená",J961,0)</f>
        <v>0</v>
      </c>
      <c r="BI961" s="213">
        <f>IF(N961="nulová",J961,0)</f>
        <v>0</v>
      </c>
      <c r="BJ961" s="18" t="s">
        <v>84</v>
      </c>
      <c r="BK961" s="213">
        <f>ROUND(I961*H961,2)</f>
        <v>0</v>
      </c>
      <c r="BL961" s="18" t="s">
        <v>244</v>
      </c>
      <c r="BM961" s="212" t="s">
        <v>1205</v>
      </c>
    </row>
    <row r="962" spans="1:65" s="14" customFormat="1" ht="11.25">
      <c r="B962" s="225"/>
      <c r="C962" s="226"/>
      <c r="D962" s="216" t="s">
        <v>153</v>
      </c>
      <c r="E962" s="227" t="s">
        <v>1</v>
      </c>
      <c r="F962" s="228" t="s">
        <v>1206</v>
      </c>
      <c r="G962" s="226"/>
      <c r="H962" s="229">
        <v>2</v>
      </c>
      <c r="I962" s="230"/>
      <c r="J962" s="226"/>
      <c r="K962" s="226"/>
      <c r="L962" s="231"/>
      <c r="M962" s="232"/>
      <c r="N962" s="233"/>
      <c r="O962" s="233"/>
      <c r="P962" s="233"/>
      <c r="Q962" s="233"/>
      <c r="R962" s="233"/>
      <c r="S962" s="233"/>
      <c r="T962" s="234"/>
      <c r="AT962" s="235" t="s">
        <v>153</v>
      </c>
      <c r="AU962" s="235" t="s">
        <v>86</v>
      </c>
      <c r="AV962" s="14" t="s">
        <v>86</v>
      </c>
      <c r="AW962" s="14" t="s">
        <v>35</v>
      </c>
      <c r="AX962" s="14" t="s">
        <v>79</v>
      </c>
      <c r="AY962" s="235" t="s">
        <v>145</v>
      </c>
    </row>
    <row r="963" spans="1:65" s="14" customFormat="1" ht="11.25">
      <c r="B963" s="225"/>
      <c r="C963" s="226"/>
      <c r="D963" s="216" t="s">
        <v>153</v>
      </c>
      <c r="E963" s="227" t="s">
        <v>1</v>
      </c>
      <c r="F963" s="228" t="s">
        <v>1207</v>
      </c>
      <c r="G963" s="226"/>
      <c r="H963" s="229">
        <v>1</v>
      </c>
      <c r="I963" s="230"/>
      <c r="J963" s="226"/>
      <c r="K963" s="226"/>
      <c r="L963" s="231"/>
      <c r="M963" s="232"/>
      <c r="N963" s="233"/>
      <c r="O963" s="233"/>
      <c r="P963" s="233"/>
      <c r="Q963" s="233"/>
      <c r="R963" s="233"/>
      <c r="S963" s="233"/>
      <c r="T963" s="234"/>
      <c r="AT963" s="235" t="s">
        <v>153</v>
      </c>
      <c r="AU963" s="235" t="s">
        <v>86</v>
      </c>
      <c r="AV963" s="14" t="s">
        <v>86</v>
      </c>
      <c r="AW963" s="14" t="s">
        <v>35</v>
      </c>
      <c r="AX963" s="14" t="s">
        <v>79</v>
      </c>
      <c r="AY963" s="235" t="s">
        <v>145</v>
      </c>
    </row>
    <row r="964" spans="1:65" s="14" customFormat="1" ht="11.25">
      <c r="B964" s="225"/>
      <c r="C964" s="226"/>
      <c r="D964" s="216" t="s">
        <v>153</v>
      </c>
      <c r="E964" s="227" t="s">
        <v>1</v>
      </c>
      <c r="F964" s="228" t="s">
        <v>1208</v>
      </c>
      <c r="G964" s="226"/>
      <c r="H964" s="229">
        <v>3</v>
      </c>
      <c r="I964" s="230"/>
      <c r="J964" s="226"/>
      <c r="K964" s="226"/>
      <c r="L964" s="231"/>
      <c r="M964" s="232"/>
      <c r="N964" s="233"/>
      <c r="O964" s="233"/>
      <c r="P964" s="233"/>
      <c r="Q964" s="233"/>
      <c r="R964" s="233"/>
      <c r="S964" s="233"/>
      <c r="T964" s="234"/>
      <c r="AT964" s="235" t="s">
        <v>153</v>
      </c>
      <c r="AU964" s="235" t="s">
        <v>86</v>
      </c>
      <c r="AV964" s="14" t="s">
        <v>86</v>
      </c>
      <c r="AW964" s="14" t="s">
        <v>35</v>
      </c>
      <c r="AX964" s="14" t="s">
        <v>79</v>
      </c>
      <c r="AY964" s="235" t="s">
        <v>145</v>
      </c>
    </row>
    <row r="965" spans="1:65" s="14" customFormat="1" ht="11.25">
      <c r="B965" s="225"/>
      <c r="C965" s="226"/>
      <c r="D965" s="216" t="s">
        <v>153</v>
      </c>
      <c r="E965" s="227" t="s">
        <v>1</v>
      </c>
      <c r="F965" s="228" t="s">
        <v>1209</v>
      </c>
      <c r="G965" s="226"/>
      <c r="H965" s="229">
        <v>1</v>
      </c>
      <c r="I965" s="230"/>
      <c r="J965" s="226"/>
      <c r="K965" s="226"/>
      <c r="L965" s="231"/>
      <c r="M965" s="232"/>
      <c r="N965" s="233"/>
      <c r="O965" s="233"/>
      <c r="P965" s="233"/>
      <c r="Q965" s="233"/>
      <c r="R965" s="233"/>
      <c r="S965" s="233"/>
      <c r="T965" s="234"/>
      <c r="AT965" s="235" t="s">
        <v>153</v>
      </c>
      <c r="AU965" s="235" t="s">
        <v>86</v>
      </c>
      <c r="AV965" s="14" t="s">
        <v>86</v>
      </c>
      <c r="AW965" s="14" t="s">
        <v>35</v>
      </c>
      <c r="AX965" s="14" t="s">
        <v>79</v>
      </c>
      <c r="AY965" s="235" t="s">
        <v>145</v>
      </c>
    </row>
    <row r="966" spans="1:65" s="14" customFormat="1" ht="11.25">
      <c r="B966" s="225"/>
      <c r="C966" s="226"/>
      <c r="D966" s="216" t="s">
        <v>153</v>
      </c>
      <c r="E966" s="227" t="s">
        <v>1</v>
      </c>
      <c r="F966" s="228" t="s">
        <v>1210</v>
      </c>
      <c r="G966" s="226"/>
      <c r="H966" s="229">
        <v>1</v>
      </c>
      <c r="I966" s="230"/>
      <c r="J966" s="226"/>
      <c r="K966" s="226"/>
      <c r="L966" s="231"/>
      <c r="M966" s="232"/>
      <c r="N966" s="233"/>
      <c r="O966" s="233"/>
      <c r="P966" s="233"/>
      <c r="Q966" s="233"/>
      <c r="R966" s="233"/>
      <c r="S966" s="233"/>
      <c r="T966" s="234"/>
      <c r="AT966" s="235" t="s">
        <v>153</v>
      </c>
      <c r="AU966" s="235" t="s">
        <v>86</v>
      </c>
      <c r="AV966" s="14" t="s">
        <v>86</v>
      </c>
      <c r="AW966" s="14" t="s">
        <v>35</v>
      </c>
      <c r="AX966" s="14" t="s">
        <v>79</v>
      </c>
      <c r="AY966" s="235" t="s">
        <v>145</v>
      </c>
    </row>
    <row r="967" spans="1:65" s="14" customFormat="1" ht="11.25">
      <c r="B967" s="225"/>
      <c r="C967" s="226"/>
      <c r="D967" s="216" t="s">
        <v>153</v>
      </c>
      <c r="E967" s="227" t="s">
        <v>1</v>
      </c>
      <c r="F967" s="228" t="s">
        <v>1211</v>
      </c>
      <c r="G967" s="226"/>
      <c r="H967" s="229">
        <v>1</v>
      </c>
      <c r="I967" s="230"/>
      <c r="J967" s="226"/>
      <c r="K967" s="226"/>
      <c r="L967" s="231"/>
      <c r="M967" s="232"/>
      <c r="N967" s="233"/>
      <c r="O967" s="233"/>
      <c r="P967" s="233"/>
      <c r="Q967" s="233"/>
      <c r="R967" s="233"/>
      <c r="S967" s="233"/>
      <c r="T967" s="234"/>
      <c r="AT967" s="235" t="s">
        <v>153</v>
      </c>
      <c r="AU967" s="235" t="s">
        <v>86</v>
      </c>
      <c r="AV967" s="14" t="s">
        <v>86</v>
      </c>
      <c r="AW967" s="14" t="s">
        <v>35</v>
      </c>
      <c r="AX967" s="14" t="s">
        <v>79</v>
      </c>
      <c r="AY967" s="235" t="s">
        <v>145</v>
      </c>
    </row>
    <row r="968" spans="1:65" s="14" customFormat="1" ht="11.25">
      <c r="B968" s="225"/>
      <c r="C968" s="226"/>
      <c r="D968" s="216" t="s">
        <v>153</v>
      </c>
      <c r="E968" s="227" t="s">
        <v>1</v>
      </c>
      <c r="F968" s="228" t="s">
        <v>1212</v>
      </c>
      <c r="G968" s="226"/>
      <c r="H968" s="229">
        <v>1</v>
      </c>
      <c r="I968" s="230"/>
      <c r="J968" s="226"/>
      <c r="K968" s="226"/>
      <c r="L968" s="231"/>
      <c r="M968" s="232"/>
      <c r="N968" s="233"/>
      <c r="O968" s="233"/>
      <c r="P968" s="233"/>
      <c r="Q968" s="233"/>
      <c r="R968" s="233"/>
      <c r="S968" s="233"/>
      <c r="T968" s="234"/>
      <c r="AT968" s="235" t="s">
        <v>153</v>
      </c>
      <c r="AU968" s="235" t="s">
        <v>86</v>
      </c>
      <c r="AV968" s="14" t="s">
        <v>86</v>
      </c>
      <c r="AW968" s="14" t="s">
        <v>35</v>
      </c>
      <c r="AX968" s="14" t="s">
        <v>79</v>
      </c>
      <c r="AY968" s="235" t="s">
        <v>145</v>
      </c>
    </row>
    <row r="969" spans="1:65" s="15" customFormat="1" ht="11.25">
      <c r="B969" s="236"/>
      <c r="C969" s="237"/>
      <c r="D969" s="216" t="s">
        <v>153</v>
      </c>
      <c r="E969" s="238" t="s">
        <v>1</v>
      </c>
      <c r="F969" s="239" t="s">
        <v>157</v>
      </c>
      <c r="G969" s="237"/>
      <c r="H969" s="240">
        <v>10</v>
      </c>
      <c r="I969" s="241"/>
      <c r="J969" s="237"/>
      <c r="K969" s="237"/>
      <c r="L969" s="242"/>
      <c r="M969" s="243"/>
      <c r="N969" s="244"/>
      <c r="O969" s="244"/>
      <c r="P969" s="244"/>
      <c r="Q969" s="244"/>
      <c r="R969" s="244"/>
      <c r="S969" s="244"/>
      <c r="T969" s="245"/>
      <c r="AT969" s="246" t="s">
        <v>153</v>
      </c>
      <c r="AU969" s="246" t="s">
        <v>86</v>
      </c>
      <c r="AV969" s="15" t="s">
        <v>151</v>
      </c>
      <c r="AW969" s="15" t="s">
        <v>35</v>
      </c>
      <c r="AX969" s="15" t="s">
        <v>84</v>
      </c>
      <c r="AY969" s="246" t="s">
        <v>145</v>
      </c>
    </row>
    <row r="970" spans="1:65" s="2" customFormat="1" ht="48" customHeight="1">
      <c r="A970" s="35"/>
      <c r="B970" s="36"/>
      <c r="C970" s="247" t="s">
        <v>1213</v>
      </c>
      <c r="D970" s="247" t="s">
        <v>211</v>
      </c>
      <c r="E970" s="248" t="s">
        <v>1214</v>
      </c>
      <c r="F970" s="249" t="s">
        <v>1215</v>
      </c>
      <c r="G970" s="250" t="s">
        <v>241</v>
      </c>
      <c r="H970" s="251">
        <v>2</v>
      </c>
      <c r="I970" s="252"/>
      <c r="J970" s="253">
        <f>ROUND(I970*H970,2)</f>
        <v>0</v>
      </c>
      <c r="K970" s="254"/>
      <c r="L970" s="255"/>
      <c r="M970" s="256" t="s">
        <v>1</v>
      </c>
      <c r="N970" s="257" t="s">
        <v>44</v>
      </c>
      <c r="O970" s="72"/>
      <c r="P970" s="210">
        <f>O970*H970</f>
        <v>0</v>
      </c>
      <c r="Q970" s="210">
        <v>1.6500000000000001E-2</v>
      </c>
      <c r="R970" s="210">
        <f>Q970*H970</f>
        <v>3.3000000000000002E-2</v>
      </c>
      <c r="S970" s="210">
        <v>0</v>
      </c>
      <c r="T970" s="211">
        <f>S970*H970</f>
        <v>0</v>
      </c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  <c r="AR970" s="212" t="s">
        <v>186</v>
      </c>
      <c r="AT970" s="212" t="s">
        <v>211</v>
      </c>
      <c r="AU970" s="212" t="s">
        <v>86</v>
      </c>
      <c r="AY970" s="18" t="s">
        <v>145</v>
      </c>
      <c r="BE970" s="213">
        <f>IF(N970="základní",J970,0)</f>
        <v>0</v>
      </c>
      <c r="BF970" s="213">
        <f>IF(N970="snížená",J970,0)</f>
        <v>0</v>
      </c>
      <c r="BG970" s="213">
        <f>IF(N970="zákl. přenesená",J970,0)</f>
        <v>0</v>
      </c>
      <c r="BH970" s="213">
        <f>IF(N970="sníž. přenesená",J970,0)</f>
        <v>0</v>
      </c>
      <c r="BI970" s="213">
        <f>IF(N970="nulová",J970,0)</f>
        <v>0</v>
      </c>
      <c r="BJ970" s="18" t="s">
        <v>84</v>
      </c>
      <c r="BK970" s="213">
        <f>ROUND(I970*H970,2)</f>
        <v>0</v>
      </c>
      <c r="BL970" s="18" t="s">
        <v>151</v>
      </c>
      <c r="BM970" s="212" t="s">
        <v>1216</v>
      </c>
    </row>
    <row r="971" spans="1:65" s="14" customFormat="1" ht="22.5">
      <c r="B971" s="225"/>
      <c r="C971" s="226"/>
      <c r="D971" s="216" t="s">
        <v>153</v>
      </c>
      <c r="E971" s="227" t="s">
        <v>1</v>
      </c>
      <c r="F971" s="228" t="s">
        <v>1217</v>
      </c>
      <c r="G971" s="226"/>
      <c r="H971" s="229">
        <v>2</v>
      </c>
      <c r="I971" s="230"/>
      <c r="J971" s="226"/>
      <c r="K971" s="226"/>
      <c r="L971" s="231"/>
      <c r="M971" s="232"/>
      <c r="N971" s="233"/>
      <c r="O971" s="233"/>
      <c r="P971" s="233"/>
      <c r="Q971" s="233"/>
      <c r="R971" s="233"/>
      <c r="S971" s="233"/>
      <c r="T971" s="234"/>
      <c r="AT971" s="235" t="s">
        <v>153</v>
      </c>
      <c r="AU971" s="235" t="s">
        <v>86</v>
      </c>
      <c r="AV971" s="14" t="s">
        <v>86</v>
      </c>
      <c r="AW971" s="14" t="s">
        <v>35</v>
      </c>
      <c r="AX971" s="14" t="s">
        <v>84</v>
      </c>
      <c r="AY971" s="235" t="s">
        <v>145</v>
      </c>
    </row>
    <row r="972" spans="1:65" s="2" customFormat="1" ht="48" customHeight="1">
      <c r="A972" s="35"/>
      <c r="B972" s="36"/>
      <c r="C972" s="247" t="s">
        <v>1218</v>
      </c>
      <c r="D972" s="247" t="s">
        <v>211</v>
      </c>
      <c r="E972" s="248" t="s">
        <v>1219</v>
      </c>
      <c r="F972" s="249" t="s">
        <v>1220</v>
      </c>
      <c r="G972" s="250" t="s">
        <v>241</v>
      </c>
      <c r="H972" s="251">
        <v>1</v>
      </c>
      <c r="I972" s="252"/>
      <c r="J972" s="253">
        <f>ROUND(I972*H972,2)</f>
        <v>0</v>
      </c>
      <c r="K972" s="254"/>
      <c r="L972" s="255"/>
      <c r="M972" s="256" t="s">
        <v>1</v>
      </c>
      <c r="N972" s="257" t="s">
        <v>44</v>
      </c>
      <c r="O972" s="72"/>
      <c r="P972" s="210">
        <f>O972*H972</f>
        <v>0</v>
      </c>
      <c r="Q972" s="210">
        <v>1.6500000000000001E-2</v>
      </c>
      <c r="R972" s="210">
        <f>Q972*H972</f>
        <v>1.6500000000000001E-2</v>
      </c>
      <c r="S972" s="210">
        <v>0</v>
      </c>
      <c r="T972" s="211">
        <f>S972*H972</f>
        <v>0</v>
      </c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R972" s="212" t="s">
        <v>186</v>
      </c>
      <c r="AT972" s="212" t="s">
        <v>211</v>
      </c>
      <c r="AU972" s="212" t="s">
        <v>86</v>
      </c>
      <c r="AY972" s="18" t="s">
        <v>145</v>
      </c>
      <c r="BE972" s="213">
        <f>IF(N972="základní",J972,0)</f>
        <v>0</v>
      </c>
      <c r="BF972" s="213">
        <f>IF(N972="snížená",J972,0)</f>
        <v>0</v>
      </c>
      <c r="BG972" s="213">
        <f>IF(N972="zákl. přenesená",J972,0)</f>
        <v>0</v>
      </c>
      <c r="BH972" s="213">
        <f>IF(N972="sníž. přenesená",J972,0)</f>
        <v>0</v>
      </c>
      <c r="BI972" s="213">
        <f>IF(N972="nulová",J972,0)</f>
        <v>0</v>
      </c>
      <c r="BJ972" s="18" t="s">
        <v>84</v>
      </c>
      <c r="BK972" s="213">
        <f>ROUND(I972*H972,2)</f>
        <v>0</v>
      </c>
      <c r="BL972" s="18" t="s">
        <v>151</v>
      </c>
      <c r="BM972" s="212" t="s">
        <v>1221</v>
      </c>
    </row>
    <row r="973" spans="1:65" s="14" customFormat="1" ht="22.5">
      <c r="B973" s="225"/>
      <c r="C973" s="226"/>
      <c r="D973" s="216" t="s">
        <v>153</v>
      </c>
      <c r="E973" s="227" t="s">
        <v>1</v>
      </c>
      <c r="F973" s="228" t="s">
        <v>1222</v>
      </c>
      <c r="G973" s="226"/>
      <c r="H973" s="229">
        <v>1</v>
      </c>
      <c r="I973" s="230"/>
      <c r="J973" s="226"/>
      <c r="K973" s="226"/>
      <c r="L973" s="231"/>
      <c r="M973" s="232"/>
      <c r="N973" s="233"/>
      <c r="O973" s="233"/>
      <c r="P973" s="233"/>
      <c r="Q973" s="233"/>
      <c r="R973" s="233"/>
      <c r="S973" s="233"/>
      <c r="T973" s="234"/>
      <c r="AT973" s="235" t="s">
        <v>153</v>
      </c>
      <c r="AU973" s="235" t="s">
        <v>86</v>
      </c>
      <c r="AV973" s="14" t="s">
        <v>86</v>
      </c>
      <c r="AW973" s="14" t="s">
        <v>35</v>
      </c>
      <c r="AX973" s="14" t="s">
        <v>84</v>
      </c>
      <c r="AY973" s="235" t="s">
        <v>145</v>
      </c>
    </row>
    <row r="974" spans="1:65" s="2" customFormat="1" ht="48" customHeight="1">
      <c r="A974" s="35"/>
      <c r="B974" s="36"/>
      <c r="C974" s="247" t="s">
        <v>1223</v>
      </c>
      <c r="D974" s="247" t="s">
        <v>211</v>
      </c>
      <c r="E974" s="248" t="s">
        <v>1224</v>
      </c>
      <c r="F974" s="249" t="s">
        <v>1225</v>
      </c>
      <c r="G974" s="250" t="s">
        <v>241</v>
      </c>
      <c r="H974" s="251">
        <v>4</v>
      </c>
      <c r="I974" s="252"/>
      <c r="J974" s="253">
        <f>ROUND(I974*H974,2)</f>
        <v>0</v>
      </c>
      <c r="K974" s="254"/>
      <c r="L974" s="255"/>
      <c r="M974" s="256" t="s">
        <v>1</v>
      </c>
      <c r="N974" s="257" t="s">
        <v>44</v>
      </c>
      <c r="O974" s="72"/>
      <c r="P974" s="210">
        <f>O974*H974</f>
        <v>0</v>
      </c>
      <c r="Q974" s="210">
        <v>1.6500000000000001E-2</v>
      </c>
      <c r="R974" s="210">
        <f>Q974*H974</f>
        <v>6.6000000000000003E-2</v>
      </c>
      <c r="S974" s="210">
        <v>0</v>
      </c>
      <c r="T974" s="211">
        <f>S974*H974</f>
        <v>0</v>
      </c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R974" s="212" t="s">
        <v>186</v>
      </c>
      <c r="AT974" s="212" t="s">
        <v>211</v>
      </c>
      <c r="AU974" s="212" t="s">
        <v>86</v>
      </c>
      <c r="AY974" s="18" t="s">
        <v>145</v>
      </c>
      <c r="BE974" s="213">
        <f>IF(N974="základní",J974,0)</f>
        <v>0</v>
      </c>
      <c r="BF974" s="213">
        <f>IF(N974="snížená",J974,0)</f>
        <v>0</v>
      </c>
      <c r="BG974" s="213">
        <f>IF(N974="zákl. přenesená",J974,0)</f>
        <v>0</v>
      </c>
      <c r="BH974" s="213">
        <f>IF(N974="sníž. přenesená",J974,0)</f>
        <v>0</v>
      </c>
      <c r="BI974" s="213">
        <f>IF(N974="nulová",J974,0)</f>
        <v>0</v>
      </c>
      <c r="BJ974" s="18" t="s">
        <v>84</v>
      </c>
      <c r="BK974" s="213">
        <f>ROUND(I974*H974,2)</f>
        <v>0</v>
      </c>
      <c r="BL974" s="18" t="s">
        <v>151</v>
      </c>
      <c r="BM974" s="212" t="s">
        <v>1226</v>
      </c>
    </row>
    <row r="975" spans="1:65" s="14" customFormat="1" ht="22.5">
      <c r="B975" s="225"/>
      <c r="C975" s="226"/>
      <c r="D975" s="216" t="s">
        <v>153</v>
      </c>
      <c r="E975" s="227" t="s">
        <v>1</v>
      </c>
      <c r="F975" s="228" t="s">
        <v>1227</v>
      </c>
      <c r="G975" s="226"/>
      <c r="H975" s="229">
        <v>4</v>
      </c>
      <c r="I975" s="230"/>
      <c r="J975" s="226"/>
      <c r="K975" s="226"/>
      <c r="L975" s="231"/>
      <c r="M975" s="232"/>
      <c r="N975" s="233"/>
      <c r="O975" s="233"/>
      <c r="P975" s="233"/>
      <c r="Q975" s="233"/>
      <c r="R975" s="233"/>
      <c r="S975" s="233"/>
      <c r="T975" s="234"/>
      <c r="AT975" s="235" t="s">
        <v>153</v>
      </c>
      <c r="AU975" s="235" t="s">
        <v>86</v>
      </c>
      <c r="AV975" s="14" t="s">
        <v>86</v>
      </c>
      <c r="AW975" s="14" t="s">
        <v>35</v>
      </c>
      <c r="AX975" s="14" t="s">
        <v>84</v>
      </c>
      <c r="AY975" s="235" t="s">
        <v>145</v>
      </c>
    </row>
    <row r="976" spans="1:65" s="2" customFormat="1" ht="48" customHeight="1">
      <c r="A976" s="35"/>
      <c r="B976" s="36"/>
      <c r="C976" s="247" t="s">
        <v>1228</v>
      </c>
      <c r="D976" s="247" t="s">
        <v>211</v>
      </c>
      <c r="E976" s="248" t="s">
        <v>1229</v>
      </c>
      <c r="F976" s="249" t="s">
        <v>1230</v>
      </c>
      <c r="G976" s="250" t="s">
        <v>241</v>
      </c>
      <c r="H976" s="251">
        <v>1</v>
      </c>
      <c r="I976" s="252"/>
      <c r="J976" s="253">
        <f>ROUND(I976*H976,2)</f>
        <v>0</v>
      </c>
      <c r="K976" s="254"/>
      <c r="L976" s="255"/>
      <c r="M976" s="256" t="s">
        <v>1</v>
      </c>
      <c r="N976" s="257" t="s">
        <v>44</v>
      </c>
      <c r="O976" s="72"/>
      <c r="P976" s="210">
        <f>O976*H976</f>
        <v>0</v>
      </c>
      <c r="Q976" s="210">
        <v>1.6500000000000001E-2</v>
      </c>
      <c r="R976" s="210">
        <f>Q976*H976</f>
        <v>1.6500000000000001E-2</v>
      </c>
      <c r="S976" s="210">
        <v>0</v>
      </c>
      <c r="T976" s="211">
        <f>S976*H976</f>
        <v>0</v>
      </c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R976" s="212" t="s">
        <v>186</v>
      </c>
      <c r="AT976" s="212" t="s">
        <v>211</v>
      </c>
      <c r="AU976" s="212" t="s">
        <v>86</v>
      </c>
      <c r="AY976" s="18" t="s">
        <v>145</v>
      </c>
      <c r="BE976" s="213">
        <f>IF(N976="základní",J976,0)</f>
        <v>0</v>
      </c>
      <c r="BF976" s="213">
        <f>IF(N976="snížená",J976,0)</f>
        <v>0</v>
      </c>
      <c r="BG976" s="213">
        <f>IF(N976="zákl. přenesená",J976,0)</f>
        <v>0</v>
      </c>
      <c r="BH976" s="213">
        <f>IF(N976="sníž. přenesená",J976,0)</f>
        <v>0</v>
      </c>
      <c r="BI976" s="213">
        <f>IF(N976="nulová",J976,0)</f>
        <v>0</v>
      </c>
      <c r="BJ976" s="18" t="s">
        <v>84</v>
      </c>
      <c r="BK976" s="213">
        <f>ROUND(I976*H976,2)</f>
        <v>0</v>
      </c>
      <c r="BL976" s="18" t="s">
        <v>151</v>
      </c>
      <c r="BM976" s="212" t="s">
        <v>1231</v>
      </c>
    </row>
    <row r="977" spans="1:65" s="14" customFormat="1" ht="22.5">
      <c r="B977" s="225"/>
      <c r="C977" s="226"/>
      <c r="D977" s="216" t="s">
        <v>153</v>
      </c>
      <c r="E977" s="227" t="s">
        <v>1</v>
      </c>
      <c r="F977" s="228" t="s">
        <v>1222</v>
      </c>
      <c r="G977" s="226"/>
      <c r="H977" s="229">
        <v>1</v>
      </c>
      <c r="I977" s="230"/>
      <c r="J977" s="226"/>
      <c r="K977" s="226"/>
      <c r="L977" s="231"/>
      <c r="M977" s="232"/>
      <c r="N977" s="233"/>
      <c r="O977" s="233"/>
      <c r="P977" s="233"/>
      <c r="Q977" s="233"/>
      <c r="R977" s="233"/>
      <c r="S977" s="233"/>
      <c r="T977" s="234"/>
      <c r="AT977" s="235" t="s">
        <v>153</v>
      </c>
      <c r="AU977" s="235" t="s">
        <v>86</v>
      </c>
      <c r="AV977" s="14" t="s">
        <v>86</v>
      </c>
      <c r="AW977" s="14" t="s">
        <v>35</v>
      </c>
      <c r="AX977" s="14" t="s">
        <v>84</v>
      </c>
      <c r="AY977" s="235" t="s">
        <v>145</v>
      </c>
    </row>
    <row r="978" spans="1:65" s="2" customFormat="1" ht="48" customHeight="1">
      <c r="A978" s="35"/>
      <c r="B978" s="36"/>
      <c r="C978" s="247" t="s">
        <v>1232</v>
      </c>
      <c r="D978" s="247" t="s">
        <v>211</v>
      </c>
      <c r="E978" s="248" t="s">
        <v>1233</v>
      </c>
      <c r="F978" s="249" t="s">
        <v>1234</v>
      </c>
      <c r="G978" s="250" t="s">
        <v>241</v>
      </c>
      <c r="H978" s="251">
        <v>1</v>
      </c>
      <c r="I978" s="252"/>
      <c r="J978" s="253">
        <f>ROUND(I978*H978,2)</f>
        <v>0</v>
      </c>
      <c r="K978" s="254"/>
      <c r="L978" s="255"/>
      <c r="M978" s="256" t="s">
        <v>1</v>
      </c>
      <c r="N978" s="257" t="s">
        <v>44</v>
      </c>
      <c r="O978" s="72"/>
      <c r="P978" s="210">
        <f>O978*H978</f>
        <v>0</v>
      </c>
      <c r="Q978" s="210">
        <v>1.6500000000000001E-2</v>
      </c>
      <c r="R978" s="210">
        <f>Q978*H978</f>
        <v>1.6500000000000001E-2</v>
      </c>
      <c r="S978" s="210">
        <v>0</v>
      </c>
      <c r="T978" s="211">
        <f>S978*H978</f>
        <v>0</v>
      </c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R978" s="212" t="s">
        <v>186</v>
      </c>
      <c r="AT978" s="212" t="s">
        <v>211</v>
      </c>
      <c r="AU978" s="212" t="s">
        <v>86</v>
      </c>
      <c r="AY978" s="18" t="s">
        <v>145</v>
      </c>
      <c r="BE978" s="213">
        <f>IF(N978="základní",J978,0)</f>
        <v>0</v>
      </c>
      <c r="BF978" s="213">
        <f>IF(N978="snížená",J978,0)</f>
        <v>0</v>
      </c>
      <c r="BG978" s="213">
        <f>IF(N978="zákl. přenesená",J978,0)</f>
        <v>0</v>
      </c>
      <c r="BH978" s="213">
        <f>IF(N978="sníž. přenesená",J978,0)</f>
        <v>0</v>
      </c>
      <c r="BI978" s="213">
        <f>IF(N978="nulová",J978,0)</f>
        <v>0</v>
      </c>
      <c r="BJ978" s="18" t="s">
        <v>84</v>
      </c>
      <c r="BK978" s="213">
        <f>ROUND(I978*H978,2)</f>
        <v>0</v>
      </c>
      <c r="BL978" s="18" t="s">
        <v>151</v>
      </c>
      <c r="BM978" s="212" t="s">
        <v>1235</v>
      </c>
    </row>
    <row r="979" spans="1:65" s="14" customFormat="1" ht="22.5">
      <c r="B979" s="225"/>
      <c r="C979" s="226"/>
      <c r="D979" s="216" t="s">
        <v>153</v>
      </c>
      <c r="E979" s="227" t="s">
        <v>1</v>
      </c>
      <c r="F979" s="228" t="s">
        <v>1222</v>
      </c>
      <c r="G979" s="226"/>
      <c r="H979" s="229">
        <v>1</v>
      </c>
      <c r="I979" s="230"/>
      <c r="J979" s="226"/>
      <c r="K979" s="226"/>
      <c r="L979" s="231"/>
      <c r="M979" s="232"/>
      <c r="N979" s="233"/>
      <c r="O979" s="233"/>
      <c r="P979" s="233"/>
      <c r="Q979" s="233"/>
      <c r="R979" s="233"/>
      <c r="S979" s="233"/>
      <c r="T979" s="234"/>
      <c r="AT979" s="235" t="s">
        <v>153</v>
      </c>
      <c r="AU979" s="235" t="s">
        <v>86</v>
      </c>
      <c r="AV979" s="14" t="s">
        <v>86</v>
      </c>
      <c r="AW979" s="14" t="s">
        <v>35</v>
      </c>
      <c r="AX979" s="14" t="s">
        <v>84</v>
      </c>
      <c r="AY979" s="235" t="s">
        <v>145</v>
      </c>
    </row>
    <row r="980" spans="1:65" s="2" customFormat="1" ht="60" customHeight="1">
      <c r="A980" s="35"/>
      <c r="B980" s="36"/>
      <c r="C980" s="247" t="s">
        <v>1236</v>
      </c>
      <c r="D980" s="247" t="s">
        <v>211</v>
      </c>
      <c r="E980" s="248" t="s">
        <v>1237</v>
      </c>
      <c r="F980" s="249" t="s">
        <v>1238</v>
      </c>
      <c r="G980" s="250" t="s">
        <v>241</v>
      </c>
      <c r="H980" s="251">
        <v>1</v>
      </c>
      <c r="I980" s="252"/>
      <c r="J980" s="253">
        <f>ROUND(I980*H980,2)</f>
        <v>0</v>
      </c>
      <c r="K980" s="254"/>
      <c r="L980" s="255"/>
      <c r="M980" s="256" t="s">
        <v>1</v>
      </c>
      <c r="N980" s="257" t="s">
        <v>44</v>
      </c>
      <c r="O980" s="72"/>
      <c r="P980" s="210">
        <f>O980*H980</f>
        <v>0</v>
      </c>
      <c r="Q980" s="210">
        <v>1.6500000000000001E-2</v>
      </c>
      <c r="R980" s="210">
        <f>Q980*H980</f>
        <v>1.6500000000000001E-2</v>
      </c>
      <c r="S980" s="210">
        <v>0</v>
      </c>
      <c r="T980" s="211">
        <f>S980*H980</f>
        <v>0</v>
      </c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R980" s="212" t="s">
        <v>186</v>
      </c>
      <c r="AT980" s="212" t="s">
        <v>211</v>
      </c>
      <c r="AU980" s="212" t="s">
        <v>86</v>
      </c>
      <c r="AY980" s="18" t="s">
        <v>145</v>
      </c>
      <c r="BE980" s="213">
        <f>IF(N980="základní",J980,0)</f>
        <v>0</v>
      </c>
      <c r="BF980" s="213">
        <f>IF(N980="snížená",J980,0)</f>
        <v>0</v>
      </c>
      <c r="BG980" s="213">
        <f>IF(N980="zákl. přenesená",J980,0)</f>
        <v>0</v>
      </c>
      <c r="BH980" s="213">
        <f>IF(N980="sníž. přenesená",J980,0)</f>
        <v>0</v>
      </c>
      <c r="BI980" s="213">
        <f>IF(N980="nulová",J980,0)</f>
        <v>0</v>
      </c>
      <c r="BJ980" s="18" t="s">
        <v>84</v>
      </c>
      <c r="BK980" s="213">
        <f>ROUND(I980*H980,2)</f>
        <v>0</v>
      </c>
      <c r="BL980" s="18" t="s">
        <v>151</v>
      </c>
      <c r="BM980" s="212" t="s">
        <v>1239</v>
      </c>
    </row>
    <row r="981" spans="1:65" s="14" customFormat="1" ht="22.5">
      <c r="B981" s="225"/>
      <c r="C981" s="226"/>
      <c r="D981" s="216" t="s">
        <v>153</v>
      </c>
      <c r="E981" s="227" t="s">
        <v>1</v>
      </c>
      <c r="F981" s="228" t="s">
        <v>1222</v>
      </c>
      <c r="G981" s="226"/>
      <c r="H981" s="229">
        <v>1</v>
      </c>
      <c r="I981" s="230"/>
      <c r="J981" s="226"/>
      <c r="K981" s="226"/>
      <c r="L981" s="231"/>
      <c r="M981" s="232"/>
      <c r="N981" s="233"/>
      <c r="O981" s="233"/>
      <c r="P981" s="233"/>
      <c r="Q981" s="233"/>
      <c r="R981" s="233"/>
      <c r="S981" s="233"/>
      <c r="T981" s="234"/>
      <c r="AT981" s="235" t="s">
        <v>153</v>
      </c>
      <c r="AU981" s="235" t="s">
        <v>86</v>
      </c>
      <c r="AV981" s="14" t="s">
        <v>86</v>
      </c>
      <c r="AW981" s="14" t="s">
        <v>35</v>
      </c>
      <c r="AX981" s="14" t="s">
        <v>84</v>
      </c>
      <c r="AY981" s="235" t="s">
        <v>145</v>
      </c>
    </row>
    <row r="982" spans="1:65" s="2" customFormat="1" ht="16.5" customHeight="1">
      <c r="A982" s="35"/>
      <c r="B982" s="36"/>
      <c r="C982" s="200" t="s">
        <v>1240</v>
      </c>
      <c r="D982" s="200" t="s">
        <v>147</v>
      </c>
      <c r="E982" s="201" t="s">
        <v>1241</v>
      </c>
      <c r="F982" s="202" t="s">
        <v>1242</v>
      </c>
      <c r="G982" s="203" t="s">
        <v>241</v>
      </c>
      <c r="H982" s="204">
        <v>1</v>
      </c>
      <c r="I982" s="205"/>
      <c r="J982" s="206">
        <f>ROUND(I982*H982,2)</f>
        <v>0</v>
      </c>
      <c r="K982" s="207"/>
      <c r="L982" s="40"/>
      <c r="M982" s="208" t="s">
        <v>1</v>
      </c>
      <c r="N982" s="209" t="s">
        <v>44</v>
      </c>
      <c r="O982" s="72"/>
      <c r="P982" s="210">
        <f>O982*H982</f>
        <v>0</v>
      </c>
      <c r="Q982" s="210">
        <v>0</v>
      </c>
      <c r="R982" s="210">
        <f>Q982*H982</f>
        <v>0</v>
      </c>
      <c r="S982" s="210">
        <v>0</v>
      </c>
      <c r="T982" s="211">
        <f>S982*H982</f>
        <v>0</v>
      </c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R982" s="212" t="s">
        <v>244</v>
      </c>
      <c r="AT982" s="212" t="s">
        <v>147</v>
      </c>
      <c r="AU982" s="212" t="s">
        <v>86</v>
      </c>
      <c r="AY982" s="18" t="s">
        <v>145</v>
      </c>
      <c r="BE982" s="213">
        <f>IF(N982="základní",J982,0)</f>
        <v>0</v>
      </c>
      <c r="BF982" s="213">
        <f>IF(N982="snížená",J982,0)</f>
        <v>0</v>
      </c>
      <c r="BG982" s="213">
        <f>IF(N982="zákl. přenesená",J982,0)</f>
        <v>0</v>
      </c>
      <c r="BH982" s="213">
        <f>IF(N982="sníž. přenesená",J982,0)</f>
        <v>0</v>
      </c>
      <c r="BI982" s="213">
        <f>IF(N982="nulová",J982,0)</f>
        <v>0</v>
      </c>
      <c r="BJ982" s="18" t="s">
        <v>84</v>
      </c>
      <c r="BK982" s="213">
        <f>ROUND(I982*H982,2)</f>
        <v>0</v>
      </c>
      <c r="BL982" s="18" t="s">
        <v>244</v>
      </c>
      <c r="BM982" s="212" t="s">
        <v>1243</v>
      </c>
    </row>
    <row r="983" spans="1:65" s="14" customFormat="1" ht="11.25">
      <c r="B983" s="225"/>
      <c r="C983" s="226"/>
      <c r="D983" s="216" t="s">
        <v>153</v>
      </c>
      <c r="E983" s="227" t="s">
        <v>1</v>
      </c>
      <c r="F983" s="228" t="s">
        <v>84</v>
      </c>
      <c r="G983" s="226"/>
      <c r="H983" s="229">
        <v>1</v>
      </c>
      <c r="I983" s="230"/>
      <c r="J983" s="226"/>
      <c r="K983" s="226"/>
      <c r="L983" s="231"/>
      <c r="M983" s="232"/>
      <c r="N983" s="233"/>
      <c r="O983" s="233"/>
      <c r="P983" s="233"/>
      <c r="Q983" s="233"/>
      <c r="R983" s="233"/>
      <c r="S983" s="233"/>
      <c r="T983" s="234"/>
      <c r="AT983" s="235" t="s">
        <v>153</v>
      </c>
      <c r="AU983" s="235" t="s">
        <v>86</v>
      </c>
      <c r="AV983" s="14" t="s">
        <v>86</v>
      </c>
      <c r="AW983" s="14" t="s">
        <v>35</v>
      </c>
      <c r="AX983" s="14" t="s">
        <v>84</v>
      </c>
      <c r="AY983" s="235" t="s">
        <v>145</v>
      </c>
    </row>
    <row r="984" spans="1:65" s="2" customFormat="1" ht="24" customHeight="1">
      <c r="A984" s="35"/>
      <c r="B984" s="36"/>
      <c r="C984" s="200" t="s">
        <v>1244</v>
      </c>
      <c r="D984" s="200" t="s">
        <v>147</v>
      </c>
      <c r="E984" s="201" t="s">
        <v>1245</v>
      </c>
      <c r="F984" s="202" t="s">
        <v>1246</v>
      </c>
      <c r="G984" s="203" t="s">
        <v>241</v>
      </c>
      <c r="H984" s="204">
        <v>3</v>
      </c>
      <c r="I984" s="205"/>
      <c r="J984" s="206">
        <f>ROUND(I984*H984,2)</f>
        <v>0</v>
      </c>
      <c r="K984" s="207"/>
      <c r="L984" s="40"/>
      <c r="M984" s="208" t="s">
        <v>1</v>
      </c>
      <c r="N984" s="209" t="s">
        <v>44</v>
      </c>
      <c r="O984" s="72"/>
      <c r="P984" s="210">
        <f>O984*H984</f>
        <v>0</v>
      </c>
      <c r="Q984" s="210">
        <v>0</v>
      </c>
      <c r="R984" s="210">
        <f>Q984*H984</f>
        <v>0</v>
      </c>
      <c r="S984" s="210">
        <v>0</v>
      </c>
      <c r="T984" s="211">
        <f>S984*H984</f>
        <v>0</v>
      </c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R984" s="212" t="s">
        <v>244</v>
      </c>
      <c r="AT984" s="212" t="s">
        <v>147</v>
      </c>
      <c r="AU984" s="212" t="s">
        <v>86</v>
      </c>
      <c r="AY984" s="18" t="s">
        <v>145</v>
      </c>
      <c r="BE984" s="213">
        <f>IF(N984="základní",J984,0)</f>
        <v>0</v>
      </c>
      <c r="BF984" s="213">
        <f>IF(N984="snížená",J984,0)</f>
        <v>0</v>
      </c>
      <c r="BG984" s="213">
        <f>IF(N984="zákl. přenesená",J984,0)</f>
        <v>0</v>
      </c>
      <c r="BH984" s="213">
        <f>IF(N984="sníž. přenesená",J984,0)</f>
        <v>0</v>
      </c>
      <c r="BI984" s="213">
        <f>IF(N984="nulová",J984,0)</f>
        <v>0</v>
      </c>
      <c r="BJ984" s="18" t="s">
        <v>84</v>
      </c>
      <c r="BK984" s="213">
        <f>ROUND(I984*H984,2)</f>
        <v>0</v>
      </c>
      <c r="BL984" s="18" t="s">
        <v>244</v>
      </c>
      <c r="BM984" s="212" t="s">
        <v>1247</v>
      </c>
    </row>
    <row r="985" spans="1:65" s="14" customFormat="1" ht="11.25">
      <c r="B985" s="225"/>
      <c r="C985" s="226"/>
      <c r="D985" s="216" t="s">
        <v>153</v>
      </c>
      <c r="E985" s="227" t="s">
        <v>1</v>
      </c>
      <c r="F985" s="228" t="s">
        <v>1248</v>
      </c>
      <c r="G985" s="226"/>
      <c r="H985" s="229">
        <v>1</v>
      </c>
      <c r="I985" s="230"/>
      <c r="J985" s="226"/>
      <c r="K985" s="226"/>
      <c r="L985" s="231"/>
      <c r="M985" s="232"/>
      <c r="N985" s="233"/>
      <c r="O985" s="233"/>
      <c r="P985" s="233"/>
      <c r="Q985" s="233"/>
      <c r="R985" s="233"/>
      <c r="S985" s="233"/>
      <c r="T985" s="234"/>
      <c r="AT985" s="235" t="s">
        <v>153</v>
      </c>
      <c r="AU985" s="235" t="s">
        <v>86</v>
      </c>
      <c r="AV985" s="14" t="s">
        <v>86</v>
      </c>
      <c r="AW985" s="14" t="s">
        <v>35</v>
      </c>
      <c r="AX985" s="14" t="s">
        <v>79</v>
      </c>
      <c r="AY985" s="235" t="s">
        <v>145</v>
      </c>
    </row>
    <row r="986" spans="1:65" s="14" customFormat="1" ht="11.25">
      <c r="B986" s="225"/>
      <c r="C986" s="226"/>
      <c r="D986" s="216" t="s">
        <v>153</v>
      </c>
      <c r="E986" s="227" t="s">
        <v>1</v>
      </c>
      <c r="F986" s="228" t="s">
        <v>1249</v>
      </c>
      <c r="G986" s="226"/>
      <c r="H986" s="229">
        <v>1</v>
      </c>
      <c r="I986" s="230"/>
      <c r="J986" s="226"/>
      <c r="K986" s="226"/>
      <c r="L986" s="231"/>
      <c r="M986" s="232"/>
      <c r="N986" s="233"/>
      <c r="O986" s="233"/>
      <c r="P986" s="233"/>
      <c r="Q986" s="233"/>
      <c r="R986" s="233"/>
      <c r="S986" s="233"/>
      <c r="T986" s="234"/>
      <c r="AT986" s="235" t="s">
        <v>153</v>
      </c>
      <c r="AU986" s="235" t="s">
        <v>86</v>
      </c>
      <c r="AV986" s="14" t="s">
        <v>86</v>
      </c>
      <c r="AW986" s="14" t="s">
        <v>35</v>
      </c>
      <c r="AX986" s="14" t="s">
        <v>79</v>
      </c>
      <c r="AY986" s="235" t="s">
        <v>145</v>
      </c>
    </row>
    <row r="987" spans="1:65" s="14" customFormat="1" ht="11.25">
      <c r="B987" s="225"/>
      <c r="C987" s="226"/>
      <c r="D987" s="216" t="s">
        <v>153</v>
      </c>
      <c r="E987" s="227" t="s">
        <v>1</v>
      </c>
      <c r="F987" s="228" t="s">
        <v>1250</v>
      </c>
      <c r="G987" s="226"/>
      <c r="H987" s="229">
        <v>1</v>
      </c>
      <c r="I987" s="230"/>
      <c r="J987" s="226"/>
      <c r="K987" s="226"/>
      <c r="L987" s="231"/>
      <c r="M987" s="232"/>
      <c r="N987" s="233"/>
      <c r="O987" s="233"/>
      <c r="P987" s="233"/>
      <c r="Q987" s="233"/>
      <c r="R987" s="233"/>
      <c r="S987" s="233"/>
      <c r="T987" s="234"/>
      <c r="AT987" s="235" t="s">
        <v>153</v>
      </c>
      <c r="AU987" s="235" t="s">
        <v>86</v>
      </c>
      <c r="AV987" s="14" t="s">
        <v>86</v>
      </c>
      <c r="AW987" s="14" t="s">
        <v>35</v>
      </c>
      <c r="AX987" s="14" t="s">
        <v>79</v>
      </c>
      <c r="AY987" s="235" t="s">
        <v>145</v>
      </c>
    </row>
    <row r="988" spans="1:65" s="15" customFormat="1" ht="11.25">
      <c r="B988" s="236"/>
      <c r="C988" s="237"/>
      <c r="D988" s="216" t="s">
        <v>153</v>
      </c>
      <c r="E988" s="238" t="s">
        <v>1</v>
      </c>
      <c r="F988" s="239" t="s">
        <v>157</v>
      </c>
      <c r="G988" s="237"/>
      <c r="H988" s="240">
        <v>3</v>
      </c>
      <c r="I988" s="241"/>
      <c r="J988" s="237"/>
      <c r="K988" s="237"/>
      <c r="L988" s="242"/>
      <c r="M988" s="243"/>
      <c r="N988" s="244"/>
      <c r="O988" s="244"/>
      <c r="P988" s="244"/>
      <c r="Q988" s="244"/>
      <c r="R988" s="244"/>
      <c r="S988" s="244"/>
      <c r="T988" s="245"/>
      <c r="AT988" s="246" t="s">
        <v>153</v>
      </c>
      <c r="AU988" s="246" t="s">
        <v>86</v>
      </c>
      <c r="AV988" s="15" t="s">
        <v>151</v>
      </c>
      <c r="AW988" s="15" t="s">
        <v>35</v>
      </c>
      <c r="AX988" s="15" t="s">
        <v>84</v>
      </c>
      <c r="AY988" s="246" t="s">
        <v>145</v>
      </c>
    </row>
    <row r="989" spans="1:65" s="2" customFormat="1" ht="48" customHeight="1">
      <c r="A989" s="35"/>
      <c r="B989" s="36"/>
      <c r="C989" s="247" t="s">
        <v>1251</v>
      </c>
      <c r="D989" s="247" t="s">
        <v>211</v>
      </c>
      <c r="E989" s="248" t="s">
        <v>1252</v>
      </c>
      <c r="F989" s="249" t="s">
        <v>1253</v>
      </c>
      <c r="G989" s="250" t="s">
        <v>241</v>
      </c>
      <c r="H989" s="251">
        <v>1</v>
      </c>
      <c r="I989" s="252"/>
      <c r="J989" s="253">
        <f>ROUND(I989*H989,2)</f>
        <v>0</v>
      </c>
      <c r="K989" s="254"/>
      <c r="L989" s="255"/>
      <c r="M989" s="256" t="s">
        <v>1</v>
      </c>
      <c r="N989" s="257" t="s">
        <v>44</v>
      </c>
      <c r="O989" s="72"/>
      <c r="P989" s="210">
        <f>O989*H989</f>
        <v>0</v>
      </c>
      <c r="Q989" s="210">
        <v>1.6500000000000001E-2</v>
      </c>
      <c r="R989" s="210">
        <f>Q989*H989</f>
        <v>1.6500000000000001E-2</v>
      </c>
      <c r="S989" s="210">
        <v>0</v>
      </c>
      <c r="T989" s="211">
        <f>S989*H989</f>
        <v>0</v>
      </c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R989" s="212" t="s">
        <v>186</v>
      </c>
      <c r="AT989" s="212" t="s">
        <v>211</v>
      </c>
      <c r="AU989" s="212" t="s">
        <v>86</v>
      </c>
      <c r="AY989" s="18" t="s">
        <v>145</v>
      </c>
      <c r="BE989" s="213">
        <f>IF(N989="základní",J989,0)</f>
        <v>0</v>
      </c>
      <c r="BF989" s="213">
        <f>IF(N989="snížená",J989,0)</f>
        <v>0</v>
      </c>
      <c r="BG989" s="213">
        <f>IF(N989="zákl. přenesená",J989,0)</f>
        <v>0</v>
      </c>
      <c r="BH989" s="213">
        <f>IF(N989="sníž. přenesená",J989,0)</f>
        <v>0</v>
      </c>
      <c r="BI989" s="213">
        <f>IF(N989="nulová",J989,0)</f>
        <v>0</v>
      </c>
      <c r="BJ989" s="18" t="s">
        <v>84</v>
      </c>
      <c r="BK989" s="213">
        <f>ROUND(I989*H989,2)</f>
        <v>0</v>
      </c>
      <c r="BL989" s="18" t="s">
        <v>151</v>
      </c>
      <c r="BM989" s="212" t="s">
        <v>1254</v>
      </c>
    </row>
    <row r="990" spans="1:65" s="14" customFormat="1" ht="22.5">
      <c r="B990" s="225"/>
      <c r="C990" s="226"/>
      <c r="D990" s="216" t="s">
        <v>153</v>
      </c>
      <c r="E990" s="227" t="s">
        <v>1</v>
      </c>
      <c r="F990" s="228" t="s">
        <v>1255</v>
      </c>
      <c r="G990" s="226"/>
      <c r="H990" s="229">
        <v>1</v>
      </c>
      <c r="I990" s="230"/>
      <c r="J990" s="226"/>
      <c r="K990" s="226"/>
      <c r="L990" s="231"/>
      <c r="M990" s="232"/>
      <c r="N990" s="233"/>
      <c r="O990" s="233"/>
      <c r="P990" s="233"/>
      <c r="Q990" s="233"/>
      <c r="R990" s="233"/>
      <c r="S990" s="233"/>
      <c r="T990" s="234"/>
      <c r="AT990" s="235" t="s">
        <v>153</v>
      </c>
      <c r="AU990" s="235" t="s">
        <v>86</v>
      </c>
      <c r="AV990" s="14" t="s">
        <v>86</v>
      </c>
      <c r="AW990" s="14" t="s">
        <v>35</v>
      </c>
      <c r="AX990" s="14" t="s">
        <v>84</v>
      </c>
      <c r="AY990" s="235" t="s">
        <v>145</v>
      </c>
    </row>
    <row r="991" spans="1:65" s="2" customFormat="1" ht="48" customHeight="1">
      <c r="A991" s="35"/>
      <c r="B991" s="36"/>
      <c r="C991" s="247" t="s">
        <v>1256</v>
      </c>
      <c r="D991" s="247" t="s">
        <v>211</v>
      </c>
      <c r="E991" s="248" t="s">
        <v>1257</v>
      </c>
      <c r="F991" s="249" t="s">
        <v>1258</v>
      </c>
      <c r="G991" s="250" t="s">
        <v>241</v>
      </c>
      <c r="H991" s="251">
        <v>1</v>
      </c>
      <c r="I991" s="252"/>
      <c r="J991" s="253">
        <f>ROUND(I991*H991,2)</f>
        <v>0</v>
      </c>
      <c r="K991" s="254"/>
      <c r="L991" s="255"/>
      <c r="M991" s="256" t="s">
        <v>1</v>
      </c>
      <c r="N991" s="257" t="s">
        <v>44</v>
      </c>
      <c r="O991" s="72"/>
      <c r="P991" s="210">
        <f>O991*H991</f>
        <v>0</v>
      </c>
      <c r="Q991" s="210">
        <v>1.6500000000000001E-2</v>
      </c>
      <c r="R991" s="210">
        <f>Q991*H991</f>
        <v>1.6500000000000001E-2</v>
      </c>
      <c r="S991" s="210">
        <v>0</v>
      </c>
      <c r="T991" s="211">
        <f>S991*H991</f>
        <v>0</v>
      </c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  <c r="AR991" s="212" t="s">
        <v>186</v>
      </c>
      <c r="AT991" s="212" t="s">
        <v>211</v>
      </c>
      <c r="AU991" s="212" t="s">
        <v>86</v>
      </c>
      <c r="AY991" s="18" t="s">
        <v>145</v>
      </c>
      <c r="BE991" s="213">
        <f>IF(N991="základní",J991,0)</f>
        <v>0</v>
      </c>
      <c r="BF991" s="213">
        <f>IF(N991="snížená",J991,0)</f>
        <v>0</v>
      </c>
      <c r="BG991" s="213">
        <f>IF(N991="zákl. přenesená",J991,0)</f>
        <v>0</v>
      </c>
      <c r="BH991" s="213">
        <f>IF(N991="sníž. přenesená",J991,0)</f>
        <v>0</v>
      </c>
      <c r="BI991" s="213">
        <f>IF(N991="nulová",J991,0)</f>
        <v>0</v>
      </c>
      <c r="BJ991" s="18" t="s">
        <v>84</v>
      </c>
      <c r="BK991" s="213">
        <f>ROUND(I991*H991,2)</f>
        <v>0</v>
      </c>
      <c r="BL991" s="18" t="s">
        <v>151</v>
      </c>
      <c r="BM991" s="212" t="s">
        <v>1259</v>
      </c>
    </row>
    <row r="992" spans="1:65" s="14" customFormat="1" ht="22.5">
      <c r="B992" s="225"/>
      <c r="C992" s="226"/>
      <c r="D992" s="216" t="s">
        <v>153</v>
      </c>
      <c r="E992" s="227" t="s">
        <v>1</v>
      </c>
      <c r="F992" s="228" t="s">
        <v>1255</v>
      </c>
      <c r="G992" s="226"/>
      <c r="H992" s="229">
        <v>1</v>
      </c>
      <c r="I992" s="230"/>
      <c r="J992" s="226"/>
      <c r="K992" s="226"/>
      <c r="L992" s="231"/>
      <c r="M992" s="232"/>
      <c r="N992" s="233"/>
      <c r="O992" s="233"/>
      <c r="P992" s="233"/>
      <c r="Q992" s="233"/>
      <c r="R992" s="233"/>
      <c r="S992" s="233"/>
      <c r="T992" s="234"/>
      <c r="AT992" s="235" t="s">
        <v>153</v>
      </c>
      <c r="AU992" s="235" t="s">
        <v>86</v>
      </c>
      <c r="AV992" s="14" t="s">
        <v>86</v>
      </c>
      <c r="AW992" s="14" t="s">
        <v>35</v>
      </c>
      <c r="AX992" s="14" t="s">
        <v>84</v>
      </c>
      <c r="AY992" s="235" t="s">
        <v>145</v>
      </c>
    </row>
    <row r="993" spans="1:65" s="2" customFormat="1" ht="48" customHeight="1">
      <c r="A993" s="35"/>
      <c r="B993" s="36"/>
      <c r="C993" s="247" t="s">
        <v>1260</v>
      </c>
      <c r="D993" s="247" t="s">
        <v>211</v>
      </c>
      <c r="E993" s="248" t="s">
        <v>1261</v>
      </c>
      <c r="F993" s="249" t="s">
        <v>1262</v>
      </c>
      <c r="G993" s="250" t="s">
        <v>241</v>
      </c>
      <c r="H993" s="251">
        <v>1</v>
      </c>
      <c r="I993" s="252"/>
      <c r="J993" s="253">
        <f>ROUND(I993*H993,2)</f>
        <v>0</v>
      </c>
      <c r="K993" s="254"/>
      <c r="L993" s="255"/>
      <c r="M993" s="256" t="s">
        <v>1</v>
      </c>
      <c r="N993" s="257" t="s">
        <v>44</v>
      </c>
      <c r="O993" s="72"/>
      <c r="P993" s="210">
        <f>O993*H993</f>
        <v>0</v>
      </c>
      <c r="Q993" s="210">
        <v>1.6500000000000001E-2</v>
      </c>
      <c r="R993" s="210">
        <f>Q993*H993</f>
        <v>1.6500000000000001E-2</v>
      </c>
      <c r="S993" s="210">
        <v>0</v>
      </c>
      <c r="T993" s="211">
        <f>S993*H993</f>
        <v>0</v>
      </c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  <c r="AR993" s="212" t="s">
        <v>186</v>
      </c>
      <c r="AT993" s="212" t="s">
        <v>211</v>
      </c>
      <c r="AU993" s="212" t="s">
        <v>86</v>
      </c>
      <c r="AY993" s="18" t="s">
        <v>145</v>
      </c>
      <c r="BE993" s="213">
        <f>IF(N993="základní",J993,0)</f>
        <v>0</v>
      </c>
      <c r="BF993" s="213">
        <f>IF(N993="snížená",J993,0)</f>
        <v>0</v>
      </c>
      <c r="BG993" s="213">
        <f>IF(N993="zákl. přenesená",J993,0)</f>
        <v>0</v>
      </c>
      <c r="BH993" s="213">
        <f>IF(N993="sníž. přenesená",J993,0)</f>
        <v>0</v>
      </c>
      <c r="BI993" s="213">
        <f>IF(N993="nulová",J993,0)</f>
        <v>0</v>
      </c>
      <c r="BJ993" s="18" t="s">
        <v>84</v>
      </c>
      <c r="BK993" s="213">
        <f>ROUND(I993*H993,2)</f>
        <v>0</v>
      </c>
      <c r="BL993" s="18" t="s">
        <v>151</v>
      </c>
      <c r="BM993" s="212" t="s">
        <v>1263</v>
      </c>
    </row>
    <row r="994" spans="1:65" s="14" customFormat="1" ht="22.5">
      <c r="B994" s="225"/>
      <c r="C994" s="226"/>
      <c r="D994" s="216" t="s">
        <v>153</v>
      </c>
      <c r="E994" s="227" t="s">
        <v>1</v>
      </c>
      <c r="F994" s="228" t="s">
        <v>1222</v>
      </c>
      <c r="G994" s="226"/>
      <c r="H994" s="229">
        <v>1</v>
      </c>
      <c r="I994" s="230"/>
      <c r="J994" s="226"/>
      <c r="K994" s="226"/>
      <c r="L994" s="231"/>
      <c r="M994" s="232"/>
      <c r="N994" s="233"/>
      <c r="O994" s="233"/>
      <c r="P994" s="233"/>
      <c r="Q994" s="233"/>
      <c r="R994" s="233"/>
      <c r="S994" s="233"/>
      <c r="T994" s="234"/>
      <c r="AT994" s="235" t="s">
        <v>153</v>
      </c>
      <c r="AU994" s="235" t="s">
        <v>86</v>
      </c>
      <c r="AV994" s="14" t="s">
        <v>86</v>
      </c>
      <c r="AW994" s="14" t="s">
        <v>35</v>
      </c>
      <c r="AX994" s="14" t="s">
        <v>84</v>
      </c>
      <c r="AY994" s="235" t="s">
        <v>145</v>
      </c>
    </row>
    <row r="995" spans="1:65" s="2" customFormat="1" ht="24" customHeight="1">
      <c r="A995" s="35"/>
      <c r="B995" s="36"/>
      <c r="C995" s="200" t="s">
        <v>1264</v>
      </c>
      <c r="D995" s="200" t="s">
        <v>147</v>
      </c>
      <c r="E995" s="201" t="s">
        <v>1265</v>
      </c>
      <c r="F995" s="202" t="s">
        <v>1266</v>
      </c>
      <c r="G995" s="203" t="s">
        <v>241</v>
      </c>
      <c r="H995" s="204">
        <v>2</v>
      </c>
      <c r="I995" s="205"/>
      <c r="J995" s="206">
        <f>ROUND(I995*H995,2)</f>
        <v>0</v>
      </c>
      <c r="K995" s="207"/>
      <c r="L995" s="40"/>
      <c r="M995" s="208" t="s">
        <v>1</v>
      </c>
      <c r="N995" s="209" t="s">
        <v>44</v>
      </c>
      <c r="O995" s="72"/>
      <c r="P995" s="210">
        <f>O995*H995</f>
        <v>0</v>
      </c>
      <c r="Q995" s="210">
        <v>0</v>
      </c>
      <c r="R995" s="210">
        <f>Q995*H995</f>
        <v>0</v>
      </c>
      <c r="S995" s="210">
        <v>0</v>
      </c>
      <c r="T995" s="211">
        <f>S995*H995</f>
        <v>0</v>
      </c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  <c r="AR995" s="212" t="s">
        <v>244</v>
      </c>
      <c r="AT995" s="212" t="s">
        <v>147</v>
      </c>
      <c r="AU995" s="212" t="s">
        <v>86</v>
      </c>
      <c r="AY995" s="18" t="s">
        <v>145</v>
      </c>
      <c r="BE995" s="213">
        <f>IF(N995="základní",J995,0)</f>
        <v>0</v>
      </c>
      <c r="BF995" s="213">
        <f>IF(N995="snížená",J995,0)</f>
        <v>0</v>
      </c>
      <c r="BG995" s="213">
        <f>IF(N995="zákl. přenesená",J995,0)</f>
        <v>0</v>
      </c>
      <c r="BH995" s="213">
        <f>IF(N995="sníž. přenesená",J995,0)</f>
        <v>0</v>
      </c>
      <c r="BI995" s="213">
        <f>IF(N995="nulová",J995,0)</f>
        <v>0</v>
      </c>
      <c r="BJ995" s="18" t="s">
        <v>84</v>
      </c>
      <c r="BK995" s="213">
        <f>ROUND(I995*H995,2)</f>
        <v>0</v>
      </c>
      <c r="BL995" s="18" t="s">
        <v>244</v>
      </c>
      <c r="BM995" s="212" t="s">
        <v>1267</v>
      </c>
    </row>
    <row r="996" spans="1:65" s="14" customFormat="1" ht="11.25">
      <c r="B996" s="225"/>
      <c r="C996" s="226"/>
      <c r="D996" s="216" t="s">
        <v>153</v>
      </c>
      <c r="E996" s="227" t="s">
        <v>1</v>
      </c>
      <c r="F996" s="228" t="s">
        <v>1268</v>
      </c>
      <c r="G996" s="226"/>
      <c r="H996" s="229">
        <v>2</v>
      </c>
      <c r="I996" s="230"/>
      <c r="J996" s="226"/>
      <c r="K996" s="226"/>
      <c r="L996" s="231"/>
      <c r="M996" s="232"/>
      <c r="N996" s="233"/>
      <c r="O996" s="233"/>
      <c r="P996" s="233"/>
      <c r="Q996" s="233"/>
      <c r="R996" s="233"/>
      <c r="S996" s="233"/>
      <c r="T996" s="234"/>
      <c r="AT996" s="235" t="s">
        <v>153</v>
      </c>
      <c r="AU996" s="235" t="s">
        <v>86</v>
      </c>
      <c r="AV996" s="14" t="s">
        <v>86</v>
      </c>
      <c r="AW996" s="14" t="s">
        <v>35</v>
      </c>
      <c r="AX996" s="14" t="s">
        <v>84</v>
      </c>
      <c r="AY996" s="235" t="s">
        <v>145</v>
      </c>
    </row>
    <row r="997" spans="1:65" s="2" customFormat="1" ht="36" customHeight="1">
      <c r="A997" s="35"/>
      <c r="B997" s="36"/>
      <c r="C997" s="247" t="s">
        <v>1269</v>
      </c>
      <c r="D997" s="247" t="s">
        <v>211</v>
      </c>
      <c r="E997" s="248" t="s">
        <v>1270</v>
      </c>
      <c r="F997" s="249" t="s">
        <v>1271</v>
      </c>
      <c r="G997" s="250" t="s">
        <v>241</v>
      </c>
      <c r="H997" s="251">
        <v>2</v>
      </c>
      <c r="I997" s="252"/>
      <c r="J997" s="253">
        <f>ROUND(I997*H997,2)</f>
        <v>0</v>
      </c>
      <c r="K997" s="254"/>
      <c r="L997" s="255"/>
      <c r="M997" s="256" t="s">
        <v>1</v>
      </c>
      <c r="N997" s="257" t="s">
        <v>44</v>
      </c>
      <c r="O997" s="72"/>
      <c r="P997" s="210">
        <f>O997*H997</f>
        <v>0</v>
      </c>
      <c r="Q997" s="210">
        <v>1.6500000000000001E-2</v>
      </c>
      <c r="R997" s="210">
        <f>Q997*H997</f>
        <v>3.3000000000000002E-2</v>
      </c>
      <c r="S997" s="210">
        <v>0</v>
      </c>
      <c r="T997" s="211">
        <f>S997*H997</f>
        <v>0</v>
      </c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R997" s="212" t="s">
        <v>186</v>
      </c>
      <c r="AT997" s="212" t="s">
        <v>211</v>
      </c>
      <c r="AU997" s="212" t="s">
        <v>86</v>
      </c>
      <c r="AY997" s="18" t="s">
        <v>145</v>
      </c>
      <c r="BE997" s="213">
        <f>IF(N997="základní",J997,0)</f>
        <v>0</v>
      </c>
      <c r="BF997" s="213">
        <f>IF(N997="snížená",J997,0)</f>
        <v>0</v>
      </c>
      <c r="BG997" s="213">
        <f>IF(N997="zákl. přenesená",J997,0)</f>
        <v>0</v>
      </c>
      <c r="BH997" s="213">
        <f>IF(N997="sníž. přenesená",J997,0)</f>
        <v>0</v>
      </c>
      <c r="BI997" s="213">
        <f>IF(N997="nulová",J997,0)</f>
        <v>0</v>
      </c>
      <c r="BJ997" s="18" t="s">
        <v>84</v>
      </c>
      <c r="BK997" s="213">
        <f>ROUND(I997*H997,2)</f>
        <v>0</v>
      </c>
      <c r="BL997" s="18" t="s">
        <v>151</v>
      </c>
      <c r="BM997" s="212" t="s">
        <v>1272</v>
      </c>
    </row>
    <row r="998" spans="1:65" s="14" customFormat="1" ht="22.5">
      <c r="B998" s="225"/>
      <c r="C998" s="226"/>
      <c r="D998" s="216" t="s">
        <v>153</v>
      </c>
      <c r="E998" s="227" t="s">
        <v>1</v>
      </c>
      <c r="F998" s="228" t="s">
        <v>1273</v>
      </c>
      <c r="G998" s="226"/>
      <c r="H998" s="229">
        <v>2</v>
      </c>
      <c r="I998" s="230"/>
      <c r="J998" s="226"/>
      <c r="K998" s="226"/>
      <c r="L998" s="231"/>
      <c r="M998" s="232"/>
      <c r="N998" s="233"/>
      <c r="O998" s="233"/>
      <c r="P998" s="233"/>
      <c r="Q998" s="233"/>
      <c r="R998" s="233"/>
      <c r="S998" s="233"/>
      <c r="T998" s="234"/>
      <c r="AT998" s="235" t="s">
        <v>153</v>
      </c>
      <c r="AU998" s="235" t="s">
        <v>86</v>
      </c>
      <c r="AV998" s="14" t="s">
        <v>86</v>
      </c>
      <c r="AW998" s="14" t="s">
        <v>35</v>
      </c>
      <c r="AX998" s="14" t="s">
        <v>84</v>
      </c>
      <c r="AY998" s="235" t="s">
        <v>145</v>
      </c>
    </row>
    <row r="999" spans="1:65" s="2" customFormat="1" ht="24" customHeight="1">
      <c r="A999" s="35"/>
      <c r="B999" s="36"/>
      <c r="C999" s="200" t="s">
        <v>1274</v>
      </c>
      <c r="D999" s="200" t="s">
        <v>147</v>
      </c>
      <c r="E999" s="201" t="s">
        <v>1275</v>
      </c>
      <c r="F999" s="202" t="s">
        <v>1276</v>
      </c>
      <c r="G999" s="203" t="s">
        <v>241</v>
      </c>
      <c r="H999" s="204">
        <v>1</v>
      </c>
      <c r="I999" s="205"/>
      <c r="J999" s="206">
        <f>ROUND(I999*H999,2)</f>
        <v>0</v>
      </c>
      <c r="K999" s="207"/>
      <c r="L999" s="40"/>
      <c r="M999" s="208" t="s">
        <v>1</v>
      </c>
      <c r="N999" s="209" t="s">
        <v>44</v>
      </c>
      <c r="O999" s="72"/>
      <c r="P999" s="210">
        <f>O999*H999</f>
        <v>0</v>
      </c>
      <c r="Q999" s="210">
        <v>0</v>
      </c>
      <c r="R999" s="210">
        <f>Q999*H999</f>
        <v>0</v>
      </c>
      <c r="S999" s="210">
        <v>0</v>
      </c>
      <c r="T999" s="211">
        <f>S999*H999</f>
        <v>0</v>
      </c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R999" s="212" t="s">
        <v>244</v>
      </c>
      <c r="AT999" s="212" t="s">
        <v>147</v>
      </c>
      <c r="AU999" s="212" t="s">
        <v>86</v>
      </c>
      <c r="AY999" s="18" t="s">
        <v>145</v>
      </c>
      <c r="BE999" s="213">
        <f>IF(N999="základní",J999,0)</f>
        <v>0</v>
      </c>
      <c r="BF999" s="213">
        <f>IF(N999="snížená",J999,0)</f>
        <v>0</v>
      </c>
      <c r="BG999" s="213">
        <f>IF(N999="zákl. přenesená",J999,0)</f>
        <v>0</v>
      </c>
      <c r="BH999" s="213">
        <f>IF(N999="sníž. přenesená",J999,0)</f>
        <v>0</v>
      </c>
      <c r="BI999" s="213">
        <f>IF(N999="nulová",J999,0)</f>
        <v>0</v>
      </c>
      <c r="BJ999" s="18" t="s">
        <v>84</v>
      </c>
      <c r="BK999" s="213">
        <f>ROUND(I999*H999,2)</f>
        <v>0</v>
      </c>
      <c r="BL999" s="18" t="s">
        <v>244</v>
      </c>
      <c r="BM999" s="212" t="s">
        <v>1277</v>
      </c>
    </row>
    <row r="1000" spans="1:65" s="14" customFormat="1" ht="11.25">
      <c r="B1000" s="225"/>
      <c r="C1000" s="226"/>
      <c r="D1000" s="216" t="s">
        <v>153</v>
      </c>
      <c r="E1000" s="227" t="s">
        <v>1</v>
      </c>
      <c r="F1000" s="228" t="s">
        <v>1278</v>
      </c>
      <c r="G1000" s="226"/>
      <c r="H1000" s="229">
        <v>1</v>
      </c>
      <c r="I1000" s="230"/>
      <c r="J1000" s="226"/>
      <c r="K1000" s="226"/>
      <c r="L1000" s="231"/>
      <c r="M1000" s="232"/>
      <c r="N1000" s="233"/>
      <c r="O1000" s="233"/>
      <c r="P1000" s="233"/>
      <c r="Q1000" s="233"/>
      <c r="R1000" s="233"/>
      <c r="S1000" s="233"/>
      <c r="T1000" s="234"/>
      <c r="AT1000" s="235" t="s">
        <v>153</v>
      </c>
      <c r="AU1000" s="235" t="s">
        <v>86</v>
      </c>
      <c r="AV1000" s="14" t="s">
        <v>86</v>
      </c>
      <c r="AW1000" s="14" t="s">
        <v>35</v>
      </c>
      <c r="AX1000" s="14" t="s">
        <v>84</v>
      </c>
      <c r="AY1000" s="235" t="s">
        <v>145</v>
      </c>
    </row>
    <row r="1001" spans="1:65" s="2" customFormat="1" ht="48" customHeight="1">
      <c r="A1001" s="35"/>
      <c r="B1001" s="36"/>
      <c r="C1001" s="247" t="s">
        <v>1279</v>
      </c>
      <c r="D1001" s="247" t="s">
        <v>211</v>
      </c>
      <c r="E1001" s="248" t="s">
        <v>1280</v>
      </c>
      <c r="F1001" s="249" t="s">
        <v>1281</v>
      </c>
      <c r="G1001" s="250" t="s">
        <v>241</v>
      </c>
      <c r="H1001" s="251">
        <v>1</v>
      </c>
      <c r="I1001" s="252"/>
      <c r="J1001" s="253">
        <f>ROUND(I1001*H1001,2)</f>
        <v>0</v>
      </c>
      <c r="K1001" s="254"/>
      <c r="L1001" s="255"/>
      <c r="M1001" s="256" t="s">
        <v>1</v>
      </c>
      <c r="N1001" s="257" t="s">
        <v>44</v>
      </c>
      <c r="O1001" s="72"/>
      <c r="P1001" s="210">
        <f>O1001*H1001</f>
        <v>0</v>
      </c>
      <c r="Q1001" s="210">
        <v>1.6500000000000001E-2</v>
      </c>
      <c r="R1001" s="210">
        <f>Q1001*H1001</f>
        <v>1.6500000000000001E-2</v>
      </c>
      <c r="S1001" s="210">
        <v>0</v>
      </c>
      <c r="T1001" s="211">
        <f>S1001*H1001</f>
        <v>0</v>
      </c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R1001" s="212" t="s">
        <v>186</v>
      </c>
      <c r="AT1001" s="212" t="s">
        <v>211</v>
      </c>
      <c r="AU1001" s="212" t="s">
        <v>86</v>
      </c>
      <c r="AY1001" s="18" t="s">
        <v>145</v>
      </c>
      <c r="BE1001" s="213">
        <f>IF(N1001="základní",J1001,0)</f>
        <v>0</v>
      </c>
      <c r="BF1001" s="213">
        <f>IF(N1001="snížená",J1001,0)</f>
        <v>0</v>
      </c>
      <c r="BG1001" s="213">
        <f>IF(N1001="zákl. přenesená",J1001,0)</f>
        <v>0</v>
      </c>
      <c r="BH1001" s="213">
        <f>IF(N1001="sníž. přenesená",J1001,0)</f>
        <v>0</v>
      </c>
      <c r="BI1001" s="213">
        <f>IF(N1001="nulová",J1001,0)</f>
        <v>0</v>
      </c>
      <c r="BJ1001" s="18" t="s">
        <v>84</v>
      </c>
      <c r="BK1001" s="213">
        <f>ROUND(I1001*H1001,2)</f>
        <v>0</v>
      </c>
      <c r="BL1001" s="18" t="s">
        <v>151</v>
      </c>
      <c r="BM1001" s="212" t="s">
        <v>1282</v>
      </c>
    </row>
    <row r="1002" spans="1:65" s="14" customFormat="1" ht="22.5">
      <c r="B1002" s="225"/>
      <c r="C1002" s="226"/>
      <c r="D1002" s="216" t="s">
        <v>153</v>
      </c>
      <c r="E1002" s="227" t="s">
        <v>1</v>
      </c>
      <c r="F1002" s="228" t="s">
        <v>1283</v>
      </c>
      <c r="G1002" s="226"/>
      <c r="H1002" s="229">
        <v>1</v>
      </c>
      <c r="I1002" s="230"/>
      <c r="J1002" s="226"/>
      <c r="K1002" s="226"/>
      <c r="L1002" s="231"/>
      <c r="M1002" s="232"/>
      <c r="N1002" s="233"/>
      <c r="O1002" s="233"/>
      <c r="P1002" s="233"/>
      <c r="Q1002" s="233"/>
      <c r="R1002" s="233"/>
      <c r="S1002" s="233"/>
      <c r="T1002" s="234"/>
      <c r="AT1002" s="235" t="s">
        <v>153</v>
      </c>
      <c r="AU1002" s="235" t="s">
        <v>86</v>
      </c>
      <c r="AV1002" s="14" t="s">
        <v>86</v>
      </c>
      <c r="AW1002" s="14" t="s">
        <v>35</v>
      </c>
      <c r="AX1002" s="14" t="s">
        <v>84</v>
      </c>
      <c r="AY1002" s="235" t="s">
        <v>145</v>
      </c>
    </row>
    <row r="1003" spans="1:65" s="2" customFormat="1" ht="36" customHeight="1">
      <c r="A1003" s="35"/>
      <c r="B1003" s="36"/>
      <c r="C1003" s="200" t="s">
        <v>1284</v>
      </c>
      <c r="D1003" s="200" t="s">
        <v>147</v>
      </c>
      <c r="E1003" s="201" t="s">
        <v>1285</v>
      </c>
      <c r="F1003" s="202" t="s">
        <v>1286</v>
      </c>
      <c r="G1003" s="203" t="s">
        <v>241</v>
      </c>
      <c r="H1003" s="204">
        <v>2</v>
      </c>
      <c r="I1003" s="205"/>
      <c r="J1003" s="206">
        <f>ROUND(I1003*H1003,2)</f>
        <v>0</v>
      </c>
      <c r="K1003" s="207"/>
      <c r="L1003" s="40"/>
      <c r="M1003" s="208" t="s">
        <v>1</v>
      </c>
      <c r="N1003" s="209" t="s">
        <v>44</v>
      </c>
      <c r="O1003" s="72"/>
      <c r="P1003" s="210">
        <f>O1003*H1003</f>
        <v>0</v>
      </c>
      <c r="Q1003" s="210">
        <v>4.6999999999999999E-4</v>
      </c>
      <c r="R1003" s="210">
        <f>Q1003*H1003</f>
        <v>9.3999999999999997E-4</v>
      </c>
      <c r="S1003" s="210">
        <v>0</v>
      </c>
      <c r="T1003" s="211">
        <f>S1003*H1003</f>
        <v>0</v>
      </c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R1003" s="212" t="s">
        <v>244</v>
      </c>
      <c r="AT1003" s="212" t="s">
        <v>147</v>
      </c>
      <c r="AU1003" s="212" t="s">
        <v>86</v>
      </c>
      <c r="AY1003" s="18" t="s">
        <v>145</v>
      </c>
      <c r="BE1003" s="213">
        <f>IF(N1003="základní",J1003,0)</f>
        <v>0</v>
      </c>
      <c r="BF1003" s="213">
        <f>IF(N1003="snížená",J1003,0)</f>
        <v>0</v>
      </c>
      <c r="BG1003" s="213">
        <f>IF(N1003="zákl. přenesená",J1003,0)</f>
        <v>0</v>
      </c>
      <c r="BH1003" s="213">
        <f>IF(N1003="sníž. přenesená",J1003,0)</f>
        <v>0</v>
      </c>
      <c r="BI1003" s="213">
        <f>IF(N1003="nulová",J1003,0)</f>
        <v>0</v>
      </c>
      <c r="BJ1003" s="18" t="s">
        <v>84</v>
      </c>
      <c r="BK1003" s="213">
        <f>ROUND(I1003*H1003,2)</f>
        <v>0</v>
      </c>
      <c r="BL1003" s="18" t="s">
        <v>244</v>
      </c>
      <c r="BM1003" s="212" t="s">
        <v>1287</v>
      </c>
    </row>
    <row r="1004" spans="1:65" s="14" customFormat="1" ht="11.25">
      <c r="B1004" s="225"/>
      <c r="C1004" s="226"/>
      <c r="D1004" s="216" t="s">
        <v>153</v>
      </c>
      <c r="E1004" s="227" t="s">
        <v>1</v>
      </c>
      <c r="F1004" s="228" t="s">
        <v>86</v>
      </c>
      <c r="G1004" s="226"/>
      <c r="H1004" s="229">
        <v>2</v>
      </c>
      <c r="I1004" s="230"/>
      <c r="J1004" s="226"/>
      <c r="K1004" s="226"/>
      <c r="L1004" s="231"/>
      <c r="M1004" s="232"/>
      <c r="N1004" s="233"/>
      <c r="O1004" s="233"/>
      <c r="P1004" s="233"/>
      <c r="Q1004" s="233"/>
      <c r="R1004" s="233"/>
      <c r="S1004" s="233"/>
      <c r="T1004" s="234"/>
      <c r="AT1004" s="235" t="s">
        <v>153</v>
      </c>
      <c r="AU1004" s="235" t="s">
        <v>86</v>
      </c>
      <c r="AV1004" s="14" t="s">
        <v>86</v>
      </c>
      <c r="AW1004" s="14" t="s">
        <v>35</v>
      </c>
      <c r="AX1004" s="14" t="s">
        <v>84</v>
      </c>
      <c r="AY1004" s="235" t="s">
        <v>145</v>
      </c>
    </row>
    <row r="1005" spans="1:65" s="2" customFormat="1" ht="24" customHeight="1">
      <c r="A1005" s="35"/>
      <c r="B1005" s="36"/>
      <c r="C1005" s="200" t="s">
        <v>1288</v>
      </c>
      <c r="D1005" s="200" t="s">
        <v>147</v>
      </c>
      <c r="E1005" s="201" t="s">
        <v>1289</v>
      </c>
      <c r="F1005" s="202" t="s">
        <v>1290</v>
      </c>
      <c r="G1005" s="203" t="s">
        <v>241</v>
      </c>
      <c r="H1005" s="204">
        <v>1</v>
      </c>
      <c r="I1005" s="205"/>
      <c r="J1005" s="206">
        <f>ROUND(I1005*H1005,2)</f>
        <v>0</v>
      </c>
      <c r="K1005" s="207"/>
      <c r="L1005" s="40"/>
      <c r="M1005" s="208" t="s">
        <v>1</v>
      </c>
      <c r="N1005" s="209" t="s">
        <v>44</v>
      </c>
      <c r="O1005" s="72"/>
      <c r="P1005" s="210">
        <f>O1005*H1005</f>
        <v>0</v>
      </c>
      <c r="Q1005" s="210">
        <v>4.6999999999999999E-4</v>
      </c>
      <c r="R1005" s="210">
        <f>Q1005*H1005</f>
        <v>4.6999999999999999E-4</v>
      </c>
      <c r="S1005" s="210">
        <v>0</v>
      </c>
      <c r="T1005" s="211">
        <f>S1005*H1005</f>
        <v>0</v>
      </c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  <c r="AR1005" s="212" t="s">
        <v>244</v>
      </c>
      <c r="AT1005" s="212" t="s">
        <v>147</v>
      </c>
      <c r="AU1005" s="212" t="s">
        <v>86</v>
      </c>
      <c r="AY1005" s="18" t="s">
        <v>145</v>
      </c>
      <c r="BE1005" s="213">
        <f>IF(N1005="základní",J1005,0)</f>
        <v>0</v>
      </c>
      <c r="BF1005" s="213">
        <f>IF(N1005="snížená",J1005,0)</f>
        <v>0</v>
      </c>
      <c r="BG1005" s="213">
        <f>IF(N1005="zákl. přenesená",J1005,0)</f>
        <v>0</v>
      </c>
      <c r="BH1005" s="213">
        <f>IF(N1005="sníž. přenesená",J1005,0)</f>
        <v>0</v>
      </c>
      <c r="BI1005" s="213">
        <f>IF(N1005="nulová",J1005,0)</f>
        <v>0</v>
      </c>
      <c r="BJ1005" s="18" t="s">
        <v>84</v>
      </c>
      <c r="BK1005" s="213">
        <f>ROUND(I1005*H1005,2)</f>
        <v>0</v>
      </c>
      <c r="BL1005" s="18" t="s">
        <v>244</v>
      </c>
      <c r="BM1005" s="212" t="s">
        <v>1291</v>
      </c>
    </row>
    <row r="1006" spans="1:65" s="14" customFormat="1" ht="11.25">
      <c r="B1006" s="225"/>
      <c r="C1006" s="226"/>
      <c r="D1006" s="216" t="s">
        <v>153</v>
      </c>
      <c r="E1006" s="227" t="s">
        <v>1</v>
      </c>
      <c r="F1006" s="228" t="s">
        <v>84</v>
      </c>
      <c r="G1006" s="226"/>
      <c r="H1006" s="229">
        <v>1</v>
      </c>
      <c r="I1006" s="230"/>
      <c r="J1006" s="226"/>
      <c r="K1006" s="226"/>
      <c r="L1006" s="231"/>
      <c r="M1006" s="232"/>
      <c r="N1006" s="233"/>
      <c r="O1006" s="233"/>
      <c r="P1006" s="233"/>
      <c r="Q1006" s="233"/>
      <c r="R1006" s="233"/>
      <c r="S1006" s="233"/>
      <c r="T1006" s="234"/>
      <c r="AT1006" s="235" t="s">
        <v>153</v>
      </c>
      <c r="AU1006" s="235" t="s">
        <v>86</v>
      </c>
      <c r="AV1006" s="14" t="s">
        <v>86</v>
      </c>
      <c r="AW1006" s="14" t="s">
        <v>35</v>
      </c>
      <c r="AX1006" s="14" t="s">
        <v>84</v>
      </c>
      <c r="AY1006" s="235" t="s">
        <v>145</v>
      </c>
    </row>
    <row r="1007" spans="1:65" s="2" customFormat="1" ht="24" customHeight="1">
      <c r="A1007" s="35"/>
      <c r="B1007" s="36"/>
      <c r="C1007" s="200" t="s">
        <v>1292</v>
      </c>
      <c r="D1007" s="200" t="s">
        <v>147</v>
      </c>
      <c r="E1007" s="201" t="s">
        <v>1293</v>
      </c>
      <c r="F1007" s="202" t="s">
        <v>1294</v>
      </c>
      <c r="G1007" s="203" t="s">
        <v>241</v>
      </c>
      <c r="H1007" s="204">
        <v>11</v>
      </c>
      <c r="I1007" s="205"/>
      <c r="J1007" s="206">
        <f>ROUND(I1007*H1007,2)</f>
        <v>0</v>
      </c>
      <c r="K1007" s="207"/>
      <c r="L1007" s="40"/>
      <c r="M1007" s="208" t="s">
        <v>1</v>
      </c>
      <c r="N1007" s="209" t="s">
        <v>44</v>
      </c>
      <c r="O1007" s="72"/>
      <c r="P1007" s="210">
        <f>O1007*H1007</f>
        <v>0</v>
      </c>
      <c r="Q1007" s="210">
        <v>0</v>
      </c>
      <c r="R1007" s="210">
        <f>Q1007*H1007</f>
        <v>0</v>
      </c>
      <c r="S1007" s="210">
        <v>0</v>
      </c>
      <c r="T1007" s="211">
        <f>S1007*H1007</f>
        <v>0</v>
      </c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  <c r="AR1007" s="212" t="s">
        <v>244</v>
      </c>
      <c r="AT1007" s="212" t="s">
        <v>147</v>
      </c>
      <c r="AU1007" s="212" t="s">
        <v>86</v>
      </c>
      <c r="AY1007" s="18" t="s">
        <v>145</v>
      </c>
      <c r="BE1007" s="213">
        <f>IF(N1007="základní",J1007,0)</f>
        <v>0</v>
      </c>
      <c r="BF1007" s="213">
        <f>IF(N1007="snížená",J1007,0)</f>
        <v>0</v>
      </c>
      <c r="BG1007" s="213">
        <f>IF(N1007="zákl. přenesená",J1007,0)</f>
        <v>0</v>
      </c>
      <c r="BH1007" s="213">
        <f>IF(N1007="sníž. přenesená",J1007,0)</f>
        <v>0</v>
      </c>
      <c r="BI1007" s="213">
        <f>IF(N1007="nulová",J1007,0)</f>
        <v>0</v>
      </c>
      <c r="BJ1007" s="18" t="s">
        <v>84</v>
      </c>
      <c r="BK1007" s="213">
        <f>ROUND(I1007*H1007,2)</f>
        <v>0</v>
      </c>
      <c r="BL1007" s="18" t="s">
        <v>244</v>
      </c>
      <c r="BM1007" s="212" t="s">
        <v>1295</v>
      </c>
    </row>
    <row r="1008" spans="1:65" s="14" customFormat="1" ht="11.25">
      <c r="B1008" s="225"/>
      <c r="C1008" s="226"/>
      <c r="D1008" s="216" t="s">
        <v>153</v>
      </c>
      <c r="E1008" s="227" t="s">
        <v>1</v>
      </c>
      <c r="F1008" s="228" t="s">
        <v>1296</v>
      </c>
      <c r="G1008" s="226"/>
      <c r="H1008" s="229">
        <v>1</v>
      </c>
      <c r="I1008" s="230"/>
      <c r="J1008" s="226"/>
      <c r="K1008" s="226"/>
      <c r="L1008" s="231"/>
      <c r="M1008" s="232"/>
      <c r="N1008" s="233"/>
      <c r="O1008" s="233"/>
      <c r="P1008" s="233"/>
      <c r="Q1008" s="233"/>
      <c r="R1008" s="233"/>
      <c r="S1008" s="233"/>
      <c r="T1008" s="234"/>
      <c r="AT1008" s="235" t="s">
        <v>153</v>
      </c>
      <c r="AU1008" s="235" t="s">
        <v>86</v>
      </c>
      <c r="AV1008" s="14" t="s">
        <v>86</v>
      </c>
      <c r="AW1008" s="14" t="s">
        <v>35</v>
      </c>
      <c r="AX1008" s="14" t="s">
        <v>79</v>
      </c>
      <c r="AY1008" s="235" t="s">
        <v>145</v>
      </c>
    </row>
    <row r="1009" spans="1:65" s="14" customFormat="1" ht="11.25">
      <c r="B1009" s="225"/>
      <c r="C1009" s="226"/>
      <c r="D1009" s="216" t="s">
        <v>153</v>
      </c>
      <c r="E1009" s="227" t="s">
        <v>1</v>
      </c>
      <c r="F1009" s="228" t="s">
        <v>1297</v>
      </c>
      <c r="G1009" s="226"/>
      <c r="H1009" s="229">
        <v>1</v>
      </c>
      <c r="I1009" s="230"/>
      <c r="J1009" s="226"/>
      <c r="K1009" s="226"/>
      <c r="L1009" s="231"/>
      <c r="M1009" s="232"/>
      <c r="N1009" s="233"/>
      <c r="O1009" s="233"/>
      <c r="P1009" s="233"/>
      <c r="Q1009" s="233"/>
      <c r="R1009" s="233"/>
      <c r="S1009" s="233"/>
      <c r="T1009" s="234"/>
      <c r="AT1009" s="235" t="s">
        <v>153</v>
      </c>
      <c r="AU1009" s="235" t="s">
        <v>86</v>
      </c>
      <c r="AV1009" s="14" t="s">
        <v>86</v>
      </c>
      <c r="AW1009" s="14" t="s">
        <v>35</v>
      </c>
      <c r="AX1009" s="14" t="s">
        <v>79</v>
      </c>
      <c r="AY1009" s="235" t="s">
        <v>145</v>
      </c>
    </row>
    <row r="1010" spans="1:65" s="14" customFormat="1" ht="11.25">
      <c r="B1010" s="225"/>
      <c r="C1010" s="226"/>
      <c r="D1010" s="216" t="s">
        <v>153</v>
      </c>
      <c r="E1010" s="227" t="s">
        <v>1</v>
      </c>
      <c r="F1010" s="228" t="s">
        <v>1298</v>
      </c>
      <c r="G1010" s="226"/>
      <c r="H1010" s="229">
        <v>4</v>
      </c>
      <c r="I1010" s="230"/>
      <c r="J1010" s="226"/>
      <c r="K1010" s="226"/>
      <c r="L1010" s="231"/>
      <c r="M1010" s="232"/>
      <c r="N1010" s="233"/>
      <c r="O1010" s="233"/>
      <c r="P1010" s="233"/>
      <c r="Q1010" s="233"/>
      <c r="R1010" s="233"/>
      <c r="S1010" s="233"/>
      <c r="T1010" s="234"/>
      <c r="AT1010" s="235" t="s">
        <v>153</v>
      </c>
      <c r="AU1010" s="235" t="s">
        <v>86</v>
      </c>
      <c r="AV1010" s="14" t="s">
        <v>86</v>
      </c>
      <c r="AW1010" s="14" t="s">
        <v>35</v>
      </c>
      <c r="AX1010" s="14" t="s">
        <v>79</v>
      </c>
      <c r="AY1010" s="235" t="s">
        <v>145</v>
      </c>
    </row>
    <row r="1011" spans="1:65" s="14" customFormat="1" ht="11.25">
      <c r="B1011" s="225"/>
      <c r="C1011" s="226"/>
      <c r="D1011" s="216" t="s">
        <v>153</v>
      </c>
      <c r="E1011" s="227" t="s">
        <v>1</v>
      </c>
      <c r="F1011" s="228" t="s">
        <v>1299</v>
      </c>
      <c r="G1011" s="226"/>
      <c r="H1011" s="229">
        <v>1</v>
      </c>
      <c r="I1011" s="230"/>
      <c r="J1011" s="226"/>
      <c r="K1011" s="226"/>
      <c r="L1011" s="231"/>
      <c r="M1011" s="232"/>
      <c r="N1011" s="233"/>
      <c r="O1011" s="233"/>
      <c r="P1011" s="233"/>
      <c r="Q1011" s="233"/>
      <c r="R1011" s="233"/>
      <c r="S1011" s="233"/>
      <c r="T1011" s="234"/>
      <c r="AT1011" s="235" t="s">
        <v>153</v>
      </c>
      <c r="AU1011" s="235" t="s">
        <v>86</v>
      </c>
      <c r="AV1011" s="14" t="s">
        <v>86</v>
      </c>
      <c r="AW1011" s="14" t="s">
        <v>35</v>
      </c>
      <c r="AX1011" s="14" t="s">
        <v>79</v>
      </c>
      <c r="AY1011" s="235" t="s">
        <v>145</v>
      </c>
    </row>
    <row r="1012" spans="1:65" s="14" customFormat="1" ht="11.25">
      <c r="B1012" s="225"/>
      <c r="C1012" s="226"/>
      <c r="D1012" s="216" t="s">
        <v>153</v>
      </c>
      <c r="E1012" s="227" t="s">
        <v>1</v>
      </c>
      <c r="F1012" s="228" t="s">
        <v>1300</v>
      </c>
      <c r="G1012" s="226"/>
      <c r="H1012" s="229">
        <v>1</v>
      </c>
      <c r="I1012" s="230"/>
      <c r="J1012" s="226"/>
      <c r="K1012" s="226"/>
      <c r="L1012" s="231"/>
      <c r="M1012" s="232"/>
      <c r="N1012" s="233"/>
      <c r="O1012" s="233"/>
      <c r="P1012" s="233"/>
      <c r="Q1012" s="233"/>
      <c r="R1012" s="233"/>
      <c r="S1012" s="233"/>
      <c r="T1012" s="234"/>
      <c r="AT1012" s="235" t="s">
        <v>153</v>
      </c>
      <c r="AU1012" s="235" t="s">
        <v>86</v>
      </c>
      <c r="AV1012" s="14" t="s">
        <v>86</v>
      </c>
      <c r="AW1012" s="14" t="s">
        <v>35</v>
      </c>
      <c r="AX1012" s="14" t="s">
        <v>79</v>
      </c>
      <c r="AY1012" s="235" t="s">
        <v>145</v>
      </c>
    </row>
    <row r="1013" spans="1:65" s="14" customFormat="1" ht="11.25">
      <c r="B1013" s="225"/>
      <c r="C1013" s="226"/>
      <c r="D1013" s="216" t="s">
        <v>153</v>
      </c>
      <c r="E1013" s="227" t="s">
        <v>1</v>
      </c>
      <c r="F1013" s="228" t="s">
        <v>1301</v>
      </c>
      <c r="G1013" s="226"/>
      <c r="H1013" s="229">
        <v>1</v>
      </c>
      <c r="I1013" s="230"/>
      <c r="J1013" s="226"/>
      <c r="K1013" s="226"/>
      <c r="L1013" s="231"/>
      <c r="M1013" s="232"/>
      <c r="N1013" s="233"/>
      <c r="O1013" s="233"/>
      <c r="P1013" s="233"/>
      <c r="Q1013" s="233"/>
      <c r="R1013" s="233"/>
      <c r="S1013" s="233"/>
      <c r="T1013" s="234"/>
      <c r="AT1013" s="235" t="s">
        <v>153</v>
      </c>
      <c r="AU1013" s="235" t="s">
        <v>86</v>
      </c>
      <c r="AV1013" s="14" t="s">
        <v>86</v>
      </c>
      <c r="AW1013" s="14" t="s">
        <v>35</v>
      </c>
      <c r="AX1013" s="14" t="s">
        <v>79</v>
      </c>
      <c r="AY1013" s="235" t="s">
        <v>145</v>
      </c>
    </row>
    <row r="1014" spans="1:65" s="14" customFormat="1" ht="11.25">
      <c r="B1014" s="225"/>
      <c r="C1014" s="226"/>
      <c r="D1014" s="216" t="s">
        <v>153</v>
      </c>
      <c r="E1014" s="227" t="s">
        <v>1</v>
      </c>
      <c r="F1014" s="228" t="s">
        <v>1302</v>
      </c>
      <c r="G1014" s="226"/>
      <c r="H1014" s="229">
        <v>1</v>
      </c>
      <c r="I1014" s="230"/>
      <c r="J1014" s="226"/>
      <c r="K1014" s="226"/>
      <c r="L1014" s="231"/>
      <c r="M1014" s="232"/>
      <c r="N1014" s="233"/>
      <c r="O1014" s="233"/>
      <c r="P1014" s="233"/>
      <c r="Q1014" s="233"/>
      <c r="R1014" s="233"/>
      <c r="S1014" s="233"/>
      <c r="T1014" s="234"/>
      <c r="AT1014" s="235" t="s">
        <v>153</v>
      </c>
      <c r="AU1014" s="235" t="s">
        <v>86</v>
      </c>
      <c r="AV1014" s="14" t="s">
        <v>86</v>
      </c>
      <c r="AW1014" s="14" t="s">
        <v>35</v>
      </c>
      <c r="AX1014" s="14" t="s">
        <v>79</v>
      </c>
      <c r="AY1014" s="235" t="s">
        <v>145</v>
      </c>
    </row>
    <row r="1015" spans="1:65" s="14" customFormat="1" ht="11.25">
      <c r="B1015" s="225"/>
      <c r="C1015" s="226"/>
      <c r="D1015" s="216" t="s">
        <v>153</v>
      </c>
      <c r="E1015" s="227" t="s">
        <v>1</v>
      </c>
      <c r="F1015" s="228" t="s">
        <v>1303</v>
      </c>
      <c r="G1015" s="226"/>
      <c r="H1015" s="229">
        <v>1</v>
      </c>
      <c r="I1015" s="230"/>
      <c r="J1015" s="226"/>
      <c r="K1015" s="226"/>
      <c r="L1015" s="231"/>
      <c r="M1015" s="232"/>
      <c r="N1015" s="233"/>
      <c r="O1015" s="233"/>
      <c r="P1015" s="233"/>
      <c r="Q1015" s="233"/>
      <c r="R1015" s="233"/>
      <c r="S1015" s="233"/>
      <c r="T1015" s="234"/>
      <c r="AT1015" s="235" t="s">
        <v>153</v>
      </c>
      <c r="AU1015" s="235" t="s">
        <v>86</v>
      </c>
      <c r="AV1015" s="14" t="s">
        <v>86</v>
      </c>
      <c r="AW1015" s="14" t="s">
        <v>35</v>
      </c>
      <c r="AX1015" s="14" t="s">
        <v>79</v>
      </c>
      <c r="AY1015" s="235" t="s">
        <v>145</v>
      </c>
    </row>
    <row r="1016" spans="1:65" s="15" customFormat="1" ht="11.25">
      <c r="B1016" s="236"/>
      <c r="C1016" s="237"/>
      <c r="D1016" s="216" t="s">
        <v>153</v>
      </c>
      <c r="E1016" s="238" t="s">
        <v>1</v>
      </c>
      <c r="F1016" s="239" t="s">
        <v>157</v>
      </c>
      <c r="G1016" s="237"/>
      <c r="H1016" s="240">
        <v>11</v>
      </c>
      <c r="I1016" s="241"/>
      <c r="J1016" s="237"/>
      <c r="K1016" s="237"/>
      <c r="L1016" s="242"/>
      <c r="M1016" s="243"/>
      <c r="N1016" s="244"/>
      <c r="O1016" s="244"/>
      <c r="P1016" s="244"/>
      <c r="Q1016" s="244"/>
      <c r="R1016" s="244"/>
      <c r="S1016" s="244"/>
      <c r="T1016" s="245"/>
      <c r="AT1016" s="246" t="s">
        <v>153</v>
      </c>
      <c r="AU1016" s="246" t="s">
        <v>86</v>
      </c>
      <c r="AV1016" s="15" t="s">
        <v>151</v>
      </c>
      <c r="AW1016" s="15" t="s">
        <v>35</v>
      </c>
      <c r="AX1016" s="15" t="s">
        <v>84</v>
      </c>
      <c r="AY1016" s="246" t="s">
        <v>145</v>
      </c>
    </row>
    <row r="1017" spans="1:65" s="2" customFormat="1" ht="24" customHeight="1">
      <c r="A1017" s="35"/>
      <c r="B1017" s="36"/>
      <c r="C1017" s="247" t="s">
        <v>1304</v>
      </c>
      <c r="D1017" s="247" t="s">
        <v>211</v>
      </c>
      <c r="E1017" s="248" t="s">
        <v>1305</v>
      </c>
      <c r="F1017" s="249" t="s">
        <v>1306</v>
      </c>
      <c r="G1017" s="250" t="s">
        <v>241</v>
      </c>
      <c r="H1017" s="251">
        <v>1</v>
      </c>
      <c r="I1017" s="252"/>
      <c r="J1017" s="253">
        <f>ROUND(I1017*H1017,2)</f>
        <v>0</v>
      </c>
      <c r="K1017" s="254"/>
      <c r="L1017" s="255"/>
      <c r="M1017" s="256" t="s">
        <v>1</v>
      </c>
      <c r="N1017" s="257" t="s">
        <v>44</v>
      </c>
      <c r="O1017" s="72"/>
      <c r="P1017" s="210">
        <f>O1017*H1017</f>
        <v>0</v>
      </c>
      <c r="Q1017" s="210">
        <v>8.9999999999999998E-4</v>
      </c>
      <c r="R1017" s="210">
        <f>Q1017*H1017</f>
        <v>8.9999999999999998E-4</v>
      </c>
      <c r="S1017" s="210">
        <v>0</v>
      </c>
      <c r="T1017" s="211">
        <f>S1017*H1017</f>
        <v>0</v>
      </c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R1017" s="212" t="s">
        <v>374</v>
      </c>
      <c r="AT1017" s="212" t="s">
        <v>211</v>
      </c>
      <c r="AU1017" s="212" t="s">
        <v>86</v>
      </c>
      <c r="AY1017" s="18" t="s">
        <v>145</v>
      </c>
      <c r="BE1017" s="213">
        <f>IF(N1017="základní",J1017,0)</f>
        <v>0</v>
      </c>
      <c r="BF1017" s="213">
        <f>IF(N1017="snížená",J1017,0)</f>
        <v>0</v>
      </c>
      <c r="BG1017" s="213">
        <f>IF(N1017="zákl. přenesená",J1017,0)</f>
        <v>0</v>
      </c>
      <c r="BH1017" s="213">
        <f>IF(N1017="sníž. přenesená",J1017,0)</f>
        <v>0</v>
      </c>
      <c r="BI1017" s="213">
        <f>IF(N1017="nulová",J1017,0)</f>
        <v>0</v>
      </c>
      <c r="BJ1017" s="18" t="s">
        <v>84</v>
      </c>
      <c r="BK1017" s="213">
        <f>ROUND(I1017*H1017,2)</f>
        <v>0</v>
      </c>
      <c r="BL1017" s="18" t="s">
        <v>244</v>
      </c>
      <c r="BM1017" s="212" t="s">
        <v>1307</v>
      </c>
    </row>
    <row r="1018" spans="1:65" s="14" customFormat="1" ht="11.25">
      <c r="B1018" s="225"/>
      <c r="C1018" s="226"/>
      <c r="D1018" s="216" t="s">
        <v>153</v>
      </c>
      <c r="E1018" s="227" t="s">
        <v>1</v>
      </c>
      <c r="F1018" s="228" t="s">
        <v>594</v>
      </c>
      <c r="G1018" s="226"/>
      <c r="H1018" s="229">
        <v>1</v>
      </c>
      <c r="I1018" s="230"/>
      <c r="J1018" s="226"/>
      <c r="K1018" s="226"/>
      <c r="L1018" s="231"/>
      <c r="M1018" s="232"/>
      <c r="N1018" s="233"/>
      <c r="O1018" s="233"/>
      <c r="P1018" s="233"/>
      <c r="Q1018" s="233"/>
      <c r="R1018" s="233"/>
      <c r="S1018" s="233"/>
      <c r="T1018" s="234"/>
      <c r="AT1018" s="235" t="s">
        <v>153</v>
      </c>
      <c r="AU1018" s="235" t="s">
        <v>86</v>
      </c>
      <c r="AV1018" s="14" t="s">
        <v>86</v>
      </c>
      <c r="AW1018" s="14" t="s">
        <v>35</v>
      </c>
      <c r="AX1018" s="14" t="s">
        <v>84</v>
      </c>
      <c r="AY1018" s="235" t="s">
        <v>145</v>
      </c>
    </row>
    <row r="1019" spans="1:65" s="2" customFormat="1" ht="24" customHeight="1">
      <c r="A1019" s="35"/>
      <c r="B1019" s="36"/>
      <c r="C1019" s="247" t="s">
        <v>1308</v>
      </c>
      <c r="D1019" s="247" t="s">
        <v>211</v>
      </c>
      <c r="E1019" s="248" t="s">
        <v>1309</v>
      </c>
      <c r="F1019" s="249" t="s">
        <v>1310</v>
      </c>
      <c r="G1019" s="250" t="s">
        <v>241</v>
      </c>
      <c r="H1019" s="251">
        <v>1</v>
      </c>
      <c r="I1019" s="252"/>
      <c r="J1019" s="253">
        <f>ROUND(I1019*H1019,2)</f>
        <v>0</v>
      </c>
      <c r="K1019" s="254"/>
      <c r="L1019" s="255"/>
      <c r="M1019" s="256" t="s">
        <v>1</v>
      </c>
      <c r="N1019" s="257" t="s">
        <v>44</v>
      </c>
      <c r="O1019" s="72"/>
      <c r="P1019" s="210">
        <f>O1019*H1019</f>
        <v>0</v>
      </c>
      <c r="Q1019" s="210">
        <v>1.0499999999999999E-3</v>
      </c>
      <c r="R1019" s="210">
        <f>Q1019*H1019</f>
        <v>1.0499999999999999E-3</v>
      </c>
      <c r="S1019" s="210">
        <v>0</v>
      </c>
      <c r="T1019" s="211">
        <f>S1019*H1019</f>
        <v>0</v>
      </c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R1019" s="212" t="s">
        <v>374</v>
      </c>
      <c r="AT1019" s="212" t="s">
        <v>211</v>
      </c>
      <c r="AU1019" s="212" t="s">
        <v>86</v>
      </c>
      <c r="AY1019" s="18" t="s">
        <v>145</v>
      </c>
      <c r="BE1019" s="213">
        <f>IF(N1019="základní",J1019,0)</f>
        <v>0</v>
      </c>
      <c r="BF1019" s="213">
        <f>IF(N1019="snížená",J1019,0)</f>
        <v>0</v>
      </c>
      <c r="BG1019" s="213">
        <f>IF(N1019="zákl. přenesená",J1019,0)</f>
        <v>0</v>
      </c>
      <c r="BH1019" s="213">
        <f>IF(N1019="sníž. přenesená",J1019,0)</f>
        <v>0</v>
      </c>
      <c r="BI1019" s="213">
        <f>IF(N1019="nulová",J1019,0)</f>
        <v>0</v>
      </c>
      <c r="BJ1019" s="18" t="s">
        <v>84</v>
      </c>
      <c r="BK1019" s="213">
        <f>ROUND(I1019*H1019,2)</f>
        <v>0</v>
      </c>
      <c r="BL1019" s="18" t="s">
        <v>244</v>
      </c>
      <c r="BM1019" s="212" t="s">
        <v>1311</v>
      </c>
    </row>
    <row r="1020" spans="1:65" s="14" customFormat="1" ht="11.25">
      <c r="B1020" s="225"/>
      <c r="C1020" s="226"/>
      <c r="D1020" s="216" t="s">
        <v>153</v>
      </c>
      <c r="E1020" s="227" t="s">
        <v>1</v>
      </c>
      <c r="F1020" s="228" t="s">
        <v>1141</v>
      </c>
      <c r="G1020" s="226"/>
      <c r="H1020" s="229">
        <v>1</v>
      </c>
      <c r="I1020" s="230"/>
      <c r="J1020" s="226"/>
      <c r="K1020" s="226"/>
      <c r="L1020" s="231"/>
      <c r="M1020" s="232"/>
      <c r="N1020" s="233"/>
      <c r="O1020" s="233"/>
      <c r="P1020" s="233"/>
      <c r="Q1020" s="233"/>
      <c r="R1020" s="233"/>
      <c r="S1020" s="233"/>
      <c r="T1020" s="234"/>
      <c r="AT1020" s="235" t="s">
        <v>153</v>
      </c>
      <c r="AU1020" s="235" t="s">
        <v>86</v>
      </c>
      <c r="AV1020" s="14" t="s">
        <v>86</v>
      </c>
      <c r="AW1020" s="14" t="s">
        <v>35</v>
      </c>
      <c r="AX1020" s="14" t="s">
        <v>84</v>
      </c>
      <c r="AY1020" s="235" t="s">
        <v>145</v>
      </c>
    </row>
    <row r="1021" spans="1:65" s="2" customFormat="1" ht="24" customHeight="1">
      <c r="A1021" s="35"/>
      <c r="B1021" s="36"/>
      <c r="C1021" s="247" t="s">
        <v>1312</v>
      </c>
      <c r="D1021" s="247" t="s">
        <v>211</v>
      </c>
      <c r="E1021" s="248" t="s">
        <v>1313</v>
      </c>
      <c r="F1021" s="249" t="s">
        <v>1314</v>
      </c>
      <c r="G1021" s="250" t="s">
        <v>241</v>
      </c>
      <c r="H1021" s="251">
        <v>9</v>
      </c>
      <c r="I1021" s="252"/>
      <c r="J1021" s="253">
        <f>ROUND(I1021*H1021,2)</f>
        <v>0</v>
      </c>
      <c r="K1021" s="254"/>
      <c r="L1021" s="255"/>
      <c r="M1021" s="256" t="s">
        <v>1</v>
      </c>
      <c r="N1021" s="257" t="s">
        <v>44</v>
      </c>
      <c r="O1021" s="72"/>
      <c r="P1021" s="210">
        <f>O1021*H1021</f>
        <v>0</v>
      </c>
      <c r="Q1021" s="210">
        <v>1.1999999999999999E-3</v>
      </c>
      <c r="R1021" s="210">
        <f>Q1021*H1021</f>
        <v>1.0799999999999999E-2</v>
      </c>
      <c r="S1021" s="210">
        <v>0</v>
      </c>
      <c r="T1021" s="211">
        <f>S1021*H1021</f>
        <v>0</v>
      </c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  <c r="AR1021" s="212" t="s">
        <v>374</v>
      </c>
      <c r="AT1021" s="212" t="s">
        <v>211</v>
      </c>
      <c r="AU1021" s="212" t="s">
        <v>86</v>
      </c>
      <c r="AY1021" s="18" t="s">
        <v>145</v>
      </c>
      <c r="BE1021" s="213">
        <f>IF(N1021="základní",J1021,0)</f>
        <v>0</v>
      </c>
      <c r="BF1021" s="213">
        <f>IF(N1021="snížená",J1021,0)</f>
        <v>0</v>
      </c>
      <c r="BG1021" s="213">
        <f>IF(N1021="zákl. přenesená",J1021,0)</f>
        <v>0</v>
      </c>
      <c r="BH1021" s="213">
        <f>IF(N1021="sníž. přenesená",J1021,0)</f>
        <v>0</v>
      </c>
      <c r="BI1021" s="213">
        <f>IF(N1021="nulová",J1021,0)</f>
        <v>0</v>
      </c>
      <c r="BJ1021" s="18" t="s">
        <v>84</v>
      </c>
      <c r="BK1021" s="213">
        <f>ROUND(I1021*H1021,2)</f>
        <v>0</v>
      </c>
      <c r="BL1021" s="18" t="s">
        <v>244</v>
      </c>
      <c r="BM1021" s="212" t="s">
        <v>1315</v>
      </c>
    </row>
    <row r="1022" spans="1:65" s="14" customFormat="1" ht="11.25">
      <c r="B1022" s="225"/>
      <c r="C1022" s="226"/>
      <c r="D1022" s="216" t="s">
        <v>153</v>
      </c>
      <c r="E1022" s="227" t="s">
        <v>1</v>
      </c>
      <c r="F1022" s="228" t="s">
        <v>576</v>
      </c>
      <c r="G1022" s="226"/>
      <c r="H1022" s="229">
        <v>4</v>
      </c>
      <c r="I1022" s="230"/>
      <c r="J1022" s="226"/>
      <c r="K1022" s="226"/>
      <c r="L1022" s="231"/>
      <c r="M1022" s="232"/>
      <c r="N1022" s="233"/>
      <c r="O1022" s="233"/>
      <c r="P1022" s="233"/>
      <c r="Q1022" s="233"/>
      <c r="R1022" s="233"/>
      <c r="S1022" s="233"/>
      <c r="T1022" s="234"/>
      <c r="AT1022" s="235" t="s">
        <v>153</v>
      </c>
      <c r="AU1022" s="235" t="s">
        <v>86</v>
      </c>
      <c r="AV1022" s="14" t="s">
        <v>86</v>
      </c>
      <c r="AW1022" s="14" t="s">
        <v>35</v>
      </c>
      <c r="AX1022" s="14" t="s">
        <v>79</v>
      </c>
      <c r="AY1022" s="235" t="s">
        <v>145</v>
      </c>
    </row>
    <row r="1023" spans="1:65" s="14" customFormat="1" ht="11.25">
      <c r="B1023" s="225"/>
      <c r="C1023" s="226"/>
      <c r="D1023" s="216" t="s">
        <v>153</v>
      </c>
      <c r="E1023" s="227" t="s">
        <v>1</v>
      </c>
      <c r="F1023" s="228" t="s">
        <v>577</v>
      </c>
      <c r="G1023" s="226"/>
      <c r="H1023" s="229">
        <v>1</v>
      </c>
      <c r="I1023" s="230"/>
      <c r="J1023" s="226"/>
      <c r="K1023" s="226"/>
      <c r="L1023" s="231"/>
      <c r="M1023" s="232"/>
      <c r="N1023" s="233"/>
      <c r="O1023" s="233"/>
      <c r="P1023" s="233"/>
      <c r="Q1023" s="233"/>
      <c r="R1023" s="233"/>
      <c r="S1023" s="233"/>
      <c r="T1023" s="234"/>
      <c r="AT1023" s="235" t="s">
        <v>153</v>
      </c>
      <c r="AU1023" s="235" t="s">
        <v>86</v>
      </c>
      <c r="AV1023" s="14" t="s">
        <v>86</v>
      </c>
      <c r="AW1023" s="14" t="s">
        <v>35</v>
      </c>
      <c r="AX1023" s="14" t="s">
        <v>79</v>
      </c>
      <c r="AY1023" s="235" t="s">
        <v>145</v>
      </c>
    </row>
    <row r="1024" spans="1:65" s="14" customFormat="1" ht="11.25">
      <c r="B1024" s="225"/>
      <c r="C1024" s="226"/>
      <c r="D1024" s="216" t="s">
        <v>153</v>
      </c>
      <c r="E1024" s="227" t="s">
        <v>1</v>
      </c>
      <c r="F1024" s="228" t="s">
        <v>1142</v>
      </c>
      <c r="G1024" s="226"/>
      <c r="H1024" s="229">
        <v>1</v>
      </c>
      <c r="I1024" s="230"/>
      <c r="J1024" s="226"/>
      <c r="K1024" s="226"/>
      <c r="L1024" s="231"/>
      <c r="M1024" s="232"/>
      <c r="N1024" s="233"/>
      <c r="O1024" s="233"/>
      <c r="P1024" s="233"/>
      <c r="Q1024" s="233"/>
      <c r="R1024" s="233"/>
      <c r="S1024" s="233"/>
      <c r="T1024" s="234"/>
      <c r="AT1024" s="235" t="s">
        <v>153</v>
      </c>
      <c r="AU1024" s="235" t="s">
        <v>86</v>
      </c>
      <c r="AV1024" s="14" t="s">
        <v>86</v>
      </c>
      <c r="AW1024" s="14" t="s">
        <v>35</v>
      </c>
      <c r="AX1024" s="14" t="s">
        <v>79</v>
      </c>
      <c r="AY1024" s="235" t="s">
        <v>145</v>
      </c>
    </row>
    <row r="1025" spans="1:65" s="14" customFormat="1" ht="11.25">
      <c r="B1025" s="225"/>
      <c r="C1025" s="226"/>
      <c r="D1025" s="216" t="s">
        <v>153</v>
      </c>
      <c r="E1025" s="227" t="s">
        <v>1</v>
      </c>
      <c r="F1025" s="228" t="s">
        <v>599</v>
      </c>
      <c r="G1025" s="226"/>
      <c r="H1025" s="229">
        <v>1</v>
      </c>
      <c r="I1025" s="230"/>
      <c r="J1025" s="226"/>
      <c r="K1025" s="226"/>
      <c r="L1025" s="231"/>
      <c r="M1025" s="232"/>
      <c r="N1025" s="233"/>
      <c r="O1025" s="233"/>
      <c r="P1025" s="233"/>
      <c r="Q1025" s="233"/>
      <c r="R1025" s="233"/>
      <c r="S1025" s="233"/>
      <c r="T1025" s="234"/>
      <c r="AT1025" s="235" t="s">
        <v>153</v>
      </c>
      <c r="AU1025" s="235" t="s">
        <v>86</v>
      </c>
      <c r="AV1025" s="14" t="s">
        <v>86</v>
      </c>
      <c r="AW1025" s="14" t="s">
        <v>35</v>
      </c>
      <c r="AX1025" s="14" t="s">
        <v>79</v>
      </c>
      <c r="AY1025" s="235" t="s">
        <v>145</v>
      </c>
    </row>
    <row r="1026" spans="1:65" s="14" customFormat="1" ht="11.25">
      <c r="B1026" s="225"/>
      <c r="C1026" s="226"/>
      <c r="D1026" s="216" t="s">
        <v>153</v>
      </c>
      <c r="E1026" s="227" t="s">
        <v>1</v>
      </c>
      <c r="F1026" s="228" t="s">
        <v>600</v>
      </c>
      <c r="G1026" s="226"/>
      <c r="H1026" s="229">
        <v>1</v>
      </c>
      <c r="I1026" s="230"/>
      <c r="J1026" s="226"/>
      <c r="K1026" s="226"/>
      <c r="L1026" s="231"/>
      <c r="M1026" s="232"/>
      <c r="N1026" s="233"/>
      <c r="O1026" s="233"/>
      <c r="P1026" s="233"/>
      <c r="Q1026" s="233"/>
      <c r="R1026" s="233"/>
      <c r="S1026" s="233"/>
      <c r="T1026" s="234"/>
      <c r="AT1026" s="235" t="s">
        <v>153</v>
      </c>
      <c r="AU1026" s="235" t="s">
        <v>86</v>
      </c>
      <c r="AV1026" s="14" t="s">
        <v>86</v>
      </c>
      <c r="AW1026" s="14" t="s">
        <v>35</v>
      </c>
      <c r="AX1026" s="14" t="s">
        <v>79</v>
      </c>
      <c r="AY1026" s="235" t="s">
        <v>145</v>
      </c>
    </row>
    <row r="1027" spans="1:65" s="14" customFormat="1" ht="11.25">
      <c r="B1027" s="225"/>
      <c r="C1027" s="226"/>
      <c r="D1027" s="216" t="s">
        <v>153</v>
      </c>
      <c r="E1027" s="227" t="s">
        <v>1</v>
      </c>
      <c r="F1027" s="228" t="s">
        <v>578</v>
      </c>
      <c r="G1027" s="226"/>
      <c r="H1027" s="229">
        <v>1</v>
      </c>
      <c r="I1027" s="230"/>
      <c r="J1027" s="226"/>
      <c r="K1027" s="226"/>
      <c r="L1027" s="231"/>
      <c r="M1027" s="232"/>
      <c r="N1027" s="233"/>
      <c r="O1027" s="233"/>
      <c r="P1027" s="233"/>
      <c r="Q1027" s="233"/>
      <c r="R1027" s="233"/>
      <c r="S1027" s="233"/>
      <c r="T1027" s="234"/>
      <c r="AT1027" s="235" t="s">
        <v>153</v>
      </c>
      <c r="AU1027" s="235" t="s">
        <v>86</v>
      </c>
      <c r="AV1027" s="14" t="s">
        <v>86</v>
      </c>
      <c r="AW1027" s="14" t="s">
        <v>35</v>
      </c>
      <c r="AX1027" s="14" t="s">
        <v>79</v>
      </c>
      <c r="AY1027" s="235" t="s">
        <v>145</v>
      </c>
    </row>
    <row r="1028" spans="1:65" s="15" customFormat="1" ht="11.25">
      <c r="B1028" s="236"/>
      <c r="C1028" s="237"/>
      <c r="D1028" s="216" t="s">
        <v>153</v>
      </c>
      <c r="E1028" s="238" t="s">
        <v>1</v>
      </c>
      <c r="F1028" s="239" t="s">
        <v>157</v>
      </c>
      <c r="G1028" s="237"/>
      <c r="H1028" s="240">
        <v>9</v>
      </c>
      <c r="I1028" s="241"/>
      <c r="J1028" s="237"/>
      <c r="K1028" s="237"/>
      <c r="L1028" s="242"/>
      <c r="M1028" s="243"/>
      <c r="N1028" s="244"/>
      <c r="O1028" s="244"/>
      <c r="P1028" s="244"/>
      <c r="Q1028" s="244"/>
      <c r="R1028" s="244"/>
      <c r="S1028" s="244"/>
      <c r="T1028" s="245"/>
      <c r="AT1028" s="246" t="s">
        <v>153</v>
      </c>
      <c r="AU1028" s="246" t="s">
        <v>86</v>
      </c>
      <c r="AV1028" s="15" t="s">
        <v>151</v>
      </c>
      <c r="AW1028" s="15" t="s">
        <v>35</v>
      </c>
      <c r="AX1028" s="15" t="s">
        <v>84</v>
      </c>
      <c r="AY1028" s="246" t="s">
        <v>145</v>
      </c>
    </row>
    <row r="1029" spans="1:65" s="2" customFormat="1" ht="24" customHeight="1">
      <c r="A1029" s="35"/>
      <c r="B1029" s="36"/>
      <c r="C1029" s="200" t="s">
        <v>1316</v>
      </c>
      <c r="D1029" s="200" t="s">
        <v>147</v>
      </c>
      <c r="E1029" s="201" t="s">
        <v>1317</v>
      </c>
      <c r="F1029" s="202" t="s">
        <v>1318</v>
      </c>
      <c r="G1029" s="203" t="s">
        <v>241</v>
      </c>
      <c r="H1029" s="204">
        <v>3</v>
      </c>
      <c r="I1029" s="205"/>
      <c r="J1029" s="206">
        <f>ROUND(I1029*H1029,2)</f>
        <v>0</v>
      </c>
      <c r="K1029" s="207"/>
      <c r="L1029" s="40"/>
      <c r="M1029" s="208" t="s">
        <v>1</v>
      </c>
      <c r="N1029" s="209" t="s">
        <v>44</v>
      </c>
      <c r="O1029" s="72"/>
      <c r="P1029" s="210">
        <f>O1029*H1029</f>
        <v>0</v>
      </c>
      <c r="Q1029" s="210">
        <v>0</v>
      </c>
      <c r="R1029" s="210">
        <f>Q1029*H1029</f>
        <v>0</v>
      </c>
      <c r="S1029" s="210">
        <v>0</v>
      </c>
      <c r="T1029" s="211">
        <f>S1029*H1029</f>
        <v>0</v>
      </c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  <c r="AR1029" s="212" t="s">
        <v>244</v>
      </c>
      <c r="AT1029" s="212" t="s">
        <v>147</v>
      </c>
      <c r="AU1029" s="212" t="s">
        <v>86</v>
      </c>
      <c r="AY1029" s="18" t="s">
        <v>145</v>
      </c>
      <c r="BE1029" s="213">
        <f>IF(N1029="základní",J1029,0)</f>
        <v>0</v>
      </c>
      <c r="BF1029" s="213">
        <f>IF(N1029="snížená",J1029,0)</f>
        <v>0</v>
      </c>
      <c r="BG1029" s="213">
        <f>IF(N1029="zákl. přenesená",J1029,0)</f>
        <v>0</v>
      </c>
      <c r="BH1029" s="213">
        <f>IF(N1029="sníž. přenesená",J1029,0)</f>
        <v>0</v>
      </c>
      <c r="BI1029" s="213">
        <f>IF(N1029="nulová",J1029,0)</f>
        <v>0</v>
      </c>
      <c r="BJ1029" s="18" t="s">
        <v>84</v>
      </c>
      <c r="BK1029" s="213">
        <f>ROUND(I1029*H1029,2)</f>
        <v>0</v>
      </c>
      <c r="BL1029" s="18" t="s">
        <v>244</v>
      </c>
      <c r="BM1029" s="212" t="s">
        <v>1319</v>
      </c>
    </row>
    <row r="1030" spans="1:65" s="14" customFormat="1" ht="11.25">
      <c r="B1030" s="225"/>
      <c r="C1030" s="226"/>
      <c r="D1030" s="216" t="s">
        <v>153</v>
      </c>
      <c r="E1030" s="227" t="s">
        <v>1</v>
      </c>
      <c r="F1030" s="228" t="s">
        <v>1320</v>
      </c>
      <c r="G1030" s="226"/>
      <c r="H1030" s="229">
        <v>2</v>
      </c>
      <c r="I1030" s="230"/>
      <c r="J1030" s="226"/>
      <c r="K1030" s="226"/>
      <c r="L1030" s="231"/>
      <c r="M1030" s="232"/>
      <c r="N1030" s="233"/>
      <c r="O1030" s="233"/>
      <c r="P1030" s="233"/>
      <c r="Q1030" s="233"/>
      <c r="R1030" s="233"/>
      <c r="S1030" s="233"/>
      <c r="T1030" s="234"/>
      <c r="AT1030" s="235" t="s">
        <v>153</v>
      </c>
      <c r="AU1030" s="235" t="s">
        <v>86</v>
      </c>
      <c r="AV1030" s="14" t="s">
        <v>86</v>
      </c>
      <c r="AW1030" s="14" t="s">
        <v>35</v>
      </c>
      <c r="AX1030" s="14" t="s">
        <v>79</v>
      </c>
      <c r="AY1030" s="235" t="s">
        <v>145</v>
      </c>
    </row>
    <row r="1031" spans="1:65" s="14" customFormat="1" ht="11.25">
      <c r="B1031" s="225"/>
      <c r="C1031" s="226"/>
      <c r="D1031" s="216" t="s">
        <v>153</v>
      </c>
      <c r="E1031" s="227" t="s">
        <v>1</v>
      </c>
      <c r="F1031" s="228" t="s">
        <v>1321</v>
      </c>
      <c r="G1031" s="226"/>
      <c r="H1031" s="229">
        <v>1</v>
      </c>
      <c r="I1031" s="230"/>
      <c r="J1031" s="226"/>
      <c r="K1031" s="226"/>
      <c r="L1031" s="231"/>
      <c r="M1031" s="232"/>
      <c r="N1031" s="233"/>
      <c r="O1031" s="233"/>
      <c r="P1031" s="233"/>
      <c r="Q1031" s="233"/>
      <c r="R1031" s="233"/>
      <c r="S1031" s="233"/>
      <c r="T1031" s="234"/>
      <c r="AT1031" s="235" t="s">
        <v>153</v>
      </c>
      <c r="AU1031" s="235" t="s">
        <v>86</v>
      </c>
      <c r="AV1031" s="14" t="s">
        <v>86</v>
      </c>
      <c r="AW1031" s="14" t="s">
        <v>35</v>
      </c>
      <c r="AX1031" s="14" t="s">
        <v>79</v>
      </c>
      <c r="AY1031" s="235" t="s">
        <v>145</v>
      </c>
    </row>
    <row r="1032" spans="1:65" s="15" customFormat="1" ht="11.25">
      <c r="B1032" s="236"/>
      <c r="C1032" s="237"/>
      <c r="D1032" s="216" t="s">
        <v>153</v>
      </c>
      <c r="E1032" s="238" t="s">
        <v>1</v>
      </c>
      <c r="F1032" s="239" t="s">
        <v>157</v>
      </c>
      <c r="G1032" s="237"/>
      <c r="H1032" s="240">
        <v>3</v>
      </c>
      <c r="I1032" s="241"/>
      <c r="J1032" s="237"/>
      <c r="K1032" s="237"/>
      <c r="L1032" s="242"/>
      <c r="M1032" s="243"/>
      <c r="N1032" s="244"/>
      <c r="O1032" s="244"/>
      <c r="P1032" s="244"/>
      <c r="Q1032" s="244"/>
      <c r="R1032" s="244"/>
      <c r="S1032" s="244"/>
      <c r="T1032" s="245"/>
      <c r="AT1032" s="246" t="s">
        <v>153</v>
      </c>
      <c r="AU1032" s="246" t="s">
        <v>86</v>
      </c>
      <c r="AV1032" s="15" t="s">
        <v>151</v>
      </c>
      <c r="AW1032" s="15" t="s">
        <v>35</v>
      </c>
      <c r="AX1032" s="15" t="s">
        <v>84</v>
      </c>
      <c r="AY1032" s="246" t="s">
        <v>145</v>
      </c>
    </row>
    <row r="1033" spans="1:65" s="2" customFormat="1" ht="24" customHeight="1">
      <c r="A1033" s="35"/>
      <c r="B1033" s="36"/>
      <c r="C1033" s="247" t="s">
        <v>1322</v>
      </c>
      <c r="D1033" s="247" t="s">
        <v>211</v>
      </c>
      <c r="E1033" s="248" t="s">
        <v>1323</v>
      </c>
      <c r="F1033" s="249" t="s">
        <v>1324</v>
      </c>
      <c r="G1033" s="250" t="s">
        <v>241</v>
      </c>
      <c r="H1033" s="251">
        <v>2</v>
      </c>
      <c r="I1033" s="252"/>
      <c r="J1033" s="253">
        <f>ROUND(I1033*H1033,2)</f>
        <v>0</v>
      </c>
      <c r="K1033" s="254"/>
      <c r="L1033" s="255"/>
      <c r="M1033" s="256" t="s">
        <v>1</v>
      </c>
      <c r="N1033" s="257" t="s">
        <v>44</v>
      </c>
      <c r="O1033" s="72"/>
      <c r="P1033" s="210">
        <f>O1033*H1033</f>
        <v>0</v>
      </c>
      <c r="Q1033" s="210">
        <v>1.58E-3</v>
      </c>
      <c r="R1033" s="210">
        <f>Q1033*H1033</f>
        <v>3.16E-3</v>
      </c>
      <c r="S1033" s="210">
        <v>0</v>
      </c>
      <c r="T1033" s="211">
        <f>S1033*H1033</f>
        <v>0</v>
      </c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  <c r="AR1033" s="212" t="s">
        <v>374</v>
      </c>
      <c r="AT1033" s="212" t="s">
        <v>211</v>
      </c>
      <c r="AU1033" s="212" t="s">
        <v>86</v>
      </c>
      <c r="AY1033" s="18" t="s">
        <v>145</v>
      </c>
      <c r="BE1033" s="213">
        <f>IF(N1033="základní",J1033,0)</f>
        <v>0</v>
      </c>
      <c r="BF1033" s="213">
        <f>IF(N1033="snížená",J1033,0)</f>
        <v>0</v>
      </c>
      <c r="BG1033" s="213">
        <f>IF(N1033="zákl. přenesená",J1033,0)</f>
        <v>0</v>
      </c>
      <c r="BH1033" s="213">
        <f>IF(N1033="sníž. přenesená",J1033,0)</f>
        <v>0</v>
      </c>
      <c r="BI1033" s="213">
        <f>IF(N1033="nulová",J1033,0)</f>
        <v>0</v>
      </c>
      <c r="BJ1033" s="18" t="s">
        <v>84</v>
      </c>
      <c r="BK1033" s="213">
        <f>ROUND(I1033*H1033,2)</f>
        <v>0</v>
      </c>
      <c r="BL1033" s="18" t="s">
        <v>244</v>
      </c>
      <c r="BM1033" s="212" t="s">
        <v>1325</v>
      </c>
    </row>
    <row r="1034" spans="1:65" s="14" customFormat="1" ht="11.25">
      <c r="B1034" s="225"/>
      <c r="C1034" s="226"/>
      <c r="D1034" s="216" t="s">
        <v>153</v>
      </c>
      <c r="E1034" s="227" t="s">
        <v>1</v>
      </c>
      <c r="F1034" s="228" t="s">
        <v>1326</v>
      </c>
      <c r="G1034" s="226"/>
      <c r="H1034" s="229">
        <v>2</v>
      </c>
      <c r="I1034" s="230"/>
      <c r="J1034" s="226"/>
      <c r="K1034" s="226"/>
      <c r="L1034" s="231"/>
      <c r="M1034" s="232"/>
      <c r="N1034" s="233"/>
      <c r="O1034" s="233"/>
      <c r="P1034" s="233"/>
      <c r="Q1034" s="233"/>
      <c r="R1034" s="233"/>
      <c r="S1034" s="233"/>
      <c r="T1034" s="234"/>
      <c r="AT1034" s="235" t="s">
        <v>153</v>
      </c>
      <c r="AU1034" s="235" t="s">
        <v>86</v>
      </c>
      <c r="AV1034" s="14" t="s">
        <v>86</v>
      </c>
      <c r="AW1034" s="14" t="s">
        <v>35</v>
      </c>
      <c r="AX1034" s="14" t="s">
        <v>84</v>
      </c>
      <c r="AY1034" s="235" t="s">
        <v>145</v>
      </c>
    </row>
    <row r="1035" spans="1:65" s="2" customFormat="1" ht="24" customHeight="1">
      <c r="A1035" s="35"/>
      <c r="B1035" s="36"/>
      <c r="C1035" s="247" t="s">
        <v>1327</v>
      </c>
      <c r="D1035" s="247" t="s">
        <v>211</v>
      </c>
      <c r="E1035" s="248" t="s">
        <v>1328</v>
      </c>
      <c r="F1035" s="249" t="s">
        <v>1329</v>
      </c>
      <c r="G1035" s="250" t="s">
        <v>241</v>
      </c>
      <c r="H1035" s="251">
        <v>1</v>
      </c>
      <c r="I1035" s="252"/>
      <c r="J1035" s="253">
        <f>ROUND(I1035*H1035,2)</f>
        <v>0</v>
      </c>
      <c r="K1035" s="254"/>
      <c r="L1035" s="255"/>
      <c r="M1035" s="256" t="s">
        <v>1</v>
      </c>
      <c r="N1035" s="257" t="s">
        <v>44</v>
      </c>
      <c r="O1035" s="72"/>
      <c r="P1035" s="210">
        <f>O1035*H1035</f>
        <v>0</v>
      </c>
      <c r="Q1035" s="210">
        <v>1.8E-3</v>
      </c>
      <c r="R1035" s="210">
        <f>Q1035*H1035</f>
        <v>1.8E-3</v>
      </c>
      <c r="S1035" s="210">
        <v>0</v>
      </c>
      <c r="T1035" s="211">
        <f>S1035*H1035</f>
        <v>0</v>
      </c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  <c r="AR1035" s="212" t="s">
        <v>374</v>
      </c>
      <c r="AT1035" s="212" t="s">
        <v>211</v>
      </c>
      <c r="AU1035" s="212" t="s">
        <v>86</v>
      </c>
      <c r="AY1035" s="18" t="s">
        <v>145</v>
      </c>
      <c r="BE1035" s="213">
        <f>IF(N1035="základní",J1035,0)</f>
        <v>0</v>
      </c>
      <c r="BF1035" s="213">
        <f>IF(N1035="snížená",J1035,0)</f>
        <v>0</v>
      </c>
      <c r="BG1035" s="213">
        <f>IF(N1035="zákl. přenesená",J1035,0)</f>
        <v>0</v>
      </c>
      <c r="BH1035" s="213">
        <f>IF(N1035="sníž. přenesená",J1035,0)</f>
        <v>0</v>
      </c>
      <c r="BI1035" s="213">
        <f>IF(N1035="nulová",J1035,0)</f>
        <v>0</v>
      </c>
      <c r="BJ1035" s="18" t="s">
        <v>84</v>
      </c>
      <c r="BK1035" s="213">
        <f>ROUND(I1035*H1035,2)</f>
        <v>0</v>
      </c>
      <c r="BL1035" s="18" t="s">
        <v>244</v>
      </c>
      <c r="BM1035" s="212" t="s">
        <v>1330</v>
      </c>
    </row>
    <row r="1036" spans="1:65" s="14" customFormat="1" ht="11.25">
      <c r="B1036" s="225"/>
      <c r="C1036" s="226"/>
      <c r="D1036" s="216" t="s">
        <v>153</v>
      </c>
      <c r="E1036" s="227" t="s">
        <v>1</v>
      </c>
      <c r="F1036" s="228" t="s">
        <v>1331</v>
      </c>
      <c r="G1036" s="226"/>
      <c r="H1036" s="229">
        <v>1</v>
      </c>
      <c r="I1036" s="230"/>
      <c r="J1036" s="226"/>
      <c r="K1036" s="226"/>
      <c r="L1036" s="231"/>
      <c r="M1036" s="232"/>
      <c r="N1036" s="233"/>
      <c r="O1036" s="233"/>
      <c r="P1036" s="233"/>
      <c r="Q1036" s="233"/>
      <c r="R1036" s="233"/>
      <c r="S1036" s="233"/>
      <c r="T1036" s="234"/>
      <c r="AT1036" s="235" t="s">
        <v>153</v>
      </c>
      <c r="AU1036" s="235" t="s">
        <v>86</v>
      </c>
      <c r="AV1036" s="14" t="s">
        <v>86</v>
      </c>
      <c r="AW1036" s="14" t="s">
        <v>35</v>
      </c>
      <c r="AX1036" s="14" t="s">
        <v>84</v>
      </c>
      <c r="AY1036" s="235" t="s">
        <v>145</v>
      </c>
    </row>
    <row r="1037" spans="1:65" s="2" customFormat="1" ht="16.5" customHeight="1">
      <c r="A1037" s="35"/>
      <c r="B1037" s="36"/>
      <c r="C1037" s="200" t="s">
        <v>1332</v>
      </c>
      <c r="D1037" s="200" t="s">
        <v>147</v>
      </c>
      <c r="E1037" s="201" t="s">
        <v>1333</v>
      </c>
      <c r="F1037" s="202" t="s">
        <v>1334</v>
      </c>
      <c r="G1037" s="203" t="s">
        <v>960</v>
      </c>
      <c r="H1037" s="204">
        <v>1</v>
      </c>
      <c r="I1037" s="205"/>
      <c r="J1037" s="206">
        <f>ROUND(I1037*H1037,2)</f>
        <v>0</v>
      </c>
      <c r="K1037" s="207"/>
      <c r="L1037" s="40"/>
      <c r="M1037" s="208" t="s">
        <v>1</v>
      </c>
      <c r="N1037" s="209" t="s">
        <v>44</v>
      </c>
      <c r="O1037" s="72"/>
      <c r="P1037" s="210">
        <f>O1037*H1037</f>
        <v>0</v>
      </c>
      <c r="Q1037" s="210">
        <v>0</v>
      </c>
      <c r="R1037" s="210">
        <f>Q1037*H1037</f>
        <v>0</v>
      </c>
      <c r="S1037" s="210">
        <v>0</v>
      </c>
      <c r="T1037" s="211">
        <f>S1037*H1037</f>
        <v>0</v>
      </c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R1037" s="212" t="s">
        <v>151</v>
      </c>
      <c r="AT1037" s="212" t="s">
        <v>147</v>
      </c>
      <c r="AU1037" s="212" t="s">
        <v>86</v>
      </c>
      <c r="AY1037" s="18" t="s">
        <v>145</v>
      </c>
      <c r="BE1037" s="213">
        <f>IF(N1037="základní",J1037,0)</f>
        <v>0</v>
      </c>
      <c r="BF1037" s="213">
        <f>IF(N1037="snížená",J1037,0)</f>
        <v>0</v>
      </c>
      <c r="BG1037" s="213">
        <f>IF(N1037="zákl. přenesená",J1037,0)</f>
        <v>0</v>
      </c>
      <c r="BH1037" s="213">
        <f>IF(N1037="sníž. přenesená",J1037,0)</f>
        <v>0</v>
      </c>
      <c r="BI1037" s="213">
        <f>IF(N1037="nulová",J1037,0)</f>
        <v>0</v>
      </c>
      <c r="BJ1037" s="18" t="s">
        <v>84</v>
      </c>
      <c r="BK1037" s="213">
        <f>ROUND(I1037*H1037,2)</f>
        <v>0</v>
      </c>
      <c r="BL1037" s="18" t="s">
        <v>151</v>
      </c>
      <c r="BM1037" s="212" t="s">
        <v>1335</v>
      </c>
    </row>
    <row r="1038" spans="1:65" s="14" customFormat="1" ht="11.25">
      <c r="B1038" s="225"/>
      <c r="C1038" s="226"/>
      <c r="D1038" s="216" t="s">
        <v>153</v>
      </c>
      <c r="E1038" s="227" t="s">
        <v>1</v>
      </c>
      <c r="F1038" s="228" t="s">
        <v>84</v>
      </c>
      <c r="G1038" s="226"/>
      <c r="H1038" s="229">
        <v>1</v>
      </c>
      <c r="I1038" s="230"/>
      <c r="J1038" s="226"/>
      <c r="K1038" s="226"/>
      <c r="L1038" s="231"/>
      <c r="M1038" s="232"/>
      <c r="N1038" s="233"/>
      <c r="O1038" s="233"/>
      <c r="P1038" s="233"/>
      <c r="Q1038" s="233"/>
      <c r="R1038" s="233"/>
      <c r="S1038" s="233"/>
      <c r="T1038" s="234"/>
      <c r="AT1038" s="235" t="s">
        <v>153</v>
      </c>
      <c r="AU1038" s="235" t="s">
        <v>86</v>
      </c>
      <c r="AV1038" s="14" t="s">
        <v>86</v>
      </c>
      <c r="AW1038" s="14" t="s">
        <v>35</v>
      </c>
      <c r="AX1038" s="14" t="s">
        <v>84</v>
      </c>
      <c r="AY1038" s="235" t="s">
        <v>145</v>
      </c>
    </row>
    <row r="1039" spans="1:65" s="2" customFormat="1" ht="24" customHeight="1">
      <c r="A1039" s="35"/>
      <c r="B1039" s="36"/>
      <c r="C1039" s="200" t="s">
        <v>1336</v>
      </c>
      <c r="D1039" s="200" t="s">
        <v>147</v>
      </c>
      <c r="E1039" s="201" t="s">
        <v>1337</v>
      </c>
      <c r="F1039" s="202" t="s">
        <v>1338</v>
      </c>
      <c r="G1039" s="203" t="s">
        <v>919</v>
      </c>
      <c r="H1039" s="269"/>
      <c r="I1039" s="205"/>
      <c r="J1039" s="206">
        <f>ROUND(I1039*H1039,2)</f>
        <v>0</v>
      </c>
      <c r="K1039" s="207"/>
      <c r="L1039" s="40"/>
      <c r="M1039" s="208" t="s">
        <v>1</v>
      </c>
      <c r="N1039" s="209" t="s">
        <v>44</v>
      </c>
      <c r="O1039" s="72"/>
      <c r="P1039" s="210">
        <f>O1039*H1039</f>
        <v>0</v>
      </c>
      <c r="Q1039" s="210">
        <v>0</v>
      </c>
      <c r="R1039" s="210">
        <f>Q1039*H1039</f>
        <v>0</v>
      </c>
      <c r="S1039" s="210">
        <v>0</v>
      </c>
      <c r="T1039" s="211">
        <f>S1039*H1039</f>
        <v>0</v>
      </c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  <c r="AR1039" s="212" t="s">
        <v>244</v>
      </c>
      <c r="AT1039" s="212" t="s">
        <v>147</v>
      </c>
      <c r="AU1039" s="212" t="s">
        <v>86</v>
      </c>
      <c r="AY1039" s="18" t="s">
        <v>145</v>
      </c>
      <c r="BE1039" s="213">
        <f>IF(N1039="základní",J1039,0)</f>
        <v>0</v>
      </c>
      <c r="BF1039" s="213">
        <f>IF(N1039="snížená",J1039,0)</f>
        <v>0</v>
      </c>
      <c r="BG1039" s="213">
        <f>IF(N1039="zákl. přenesená",J1039,0)</f>
        <v>0</v>
      </c>
      <c r="BH1039" s="213">
        <f>IF(N1039="sníž. přenesená",J1039,0)</f>
        <v>0</v>
      </c>
      <c r="BI1039" s="213">
        <f>IF(N1039="nulová",J1039,0)</f>
        <v>0</v>
      </c>
      <c r="BJ1039" s="18" t="s">
        <v>84</v>
      </c>
      <c r="BK1039" s="213">
        <f>ROUND(I1039*H1039,2)</f>
        <v>0</v>
      </c>
      <c r="BL1039" s="18" t="s">
        <v>244</v>
      </c>
      <c r="BM1039" s="212" t="s">
        <v>1339</v>
      </c>
    </row>
    <row r="1040" spans="1:65" s="12" customFormat="1" ht="22.9" customHeight="1">
      <c r="B1040" s="184"/>
      <c r="C1040" s="185"/>
      <c r="D1040" s="186" t="s">
        <v>78</v>
      </c>
      <c r="E1040" s="198" t="s">
        <v>1340</v>
      </c>
      <c r="F1040" s="198" t="s">
        <v>1341</v>
      </c>
      <c r="G1040" s="185"/>
      <c r="H1040" s="185"/>
      <c r="I1040" s="188"/>
      <c r="J1040" s="199">
        <f>BK1040</f>
        <v>0</v>
      </c>
      <c r="K1040" s="185"/>
      <c r="L1040" s="190"/>
      <c r="M1040" s="191"/>
      <c r="N1040" s="192"/>
      <c r="O1040" s="192"/>
      <c r="P1040" s="193">
        <f>SUM(P1041:P1063)</f>
        <v>0</v>
      </c>
      <c r="Q1040" s="192"/>
      <c r="R1040" s="193">
        <f>SUM(R1041:R1063)</f>
        <v>0</v>
      </c>
      <c r="S1040" s="192"/>
      <c r="T1040" s="194">
        <f>SUM(T1041:T1063)</f>
        <v>1.3657680000000001</v>
      </c>
      <c r="AR1040" s="195" t="s">
        <v>86</v>
      </c>
      <c r="AT1040" s="196" t="s">
        <v>78</v>
      </c>
      <c r="AU1040" s="196" t="s">
        <v>84</v>
      </c>
      <c r="AY1040" s="195" t="s">
        <v>145</v>
      </c>
      <c r="BK1040" s="197">
        <f>SUM(BK1041:BK1063)</f>
        <v>0</v>
      </c>
    </row>
    <row r="1041" spans="1:65" s="2" customFormat="1" ht="24" customHeight="1">
      <c r="A1041" s="35"/>
      <c r="B1041" s="36"/>
      <c r="C1041" s="200" t="s">
        <v>1342</v>
      </c>
      <c r="D1041" s="200" t="s">
        <v>147</v>
      </c>
      <c r="E1041" s="201" t="s">
        <v>1343</v>
      </c>
      <c r="F1041" s="202" t="s">
        <v>1344</v>
      </c>
      <c r="G1041" s="203" t="s">
        <v>219</v>
      </c>
      <c r="H1041" s="204">
        <v>13.596</v>
      </c>
      <c r="I1041" s="205"/>
      <c r="J1041" s="206">
        <f>ROUND(I1041*H1041,2)</f>
        <v>0</v>
      </c>
      <c r="K1041" s="207"/>
      <c r="L1041" s="40"/>
      <c r="M1041" s="208" t="s">
        <v>1</v>
      </c>
      <c r="N1041" s="209" t="s">
        <v>44</v>
      </c>
      <c r="O1041" s="72"/>
      <c r="P1041" s="210">
        <f>O1041*H1041</f>
        <v>0</v>
      </c>
      <c r="Q1041" s="210">
        <v>0</v>
      </c>
      <c r="R1041" s="210">
        <f>Q1041*H1041</f>
        <v>0</v>
      </c>
      <c r="S1041" s="210">
        <v>2.4649999999999998E-2</v>
      </c>
      <c r="T1041" s="211">
        <f>S1041*H1041</f>
        <v>0.33514139999999998</v>
      </c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R1041" s="212" t="s">
        <v>244</v>
      </c>
      <c r="AT1041" s="212" t="s">
        <v>147</v>
      </c>
      <c r="AU1041" s="212" t="s">
        <v>86</v>
      </c>
      <c r="AY1041" s="18" t="s">
        <v>145</v>
      </c>
      <c r="BE1041" s="213">
        <f>IF(N1041="základní",J1041,0)</f>
        <v>0</v>
      </c>
      <c r="BF1041" s="213">
        <f>IF(N1041="snížená",J1041,0)</f>
        <v>0</v>
      </c>
      <c r="BG1041" s="213">
        <f>IF(N1041="zákl. přenesená",J1041,0)</f>
        <v>0</v>
      </c>
      <c r="BH1041" s="213">
        <f>IF(N1041="sníž. přenesená",J1041,0)</f>
        <v>0</v>
      </c>
      <c r="BI1041" s="213">
        <f>IF(N1041="nulová",J1041,0)</f>
        <v>0</v>
      </c>
      <c r="BJ1041" s="18" t="s">
        <v>84</v>
      </c>
      <c r="BK1041" s="213">
        <f>ROUND(I1041*H1041,2)</f>
        <v>0</v>
      </c>
      <c r="BL1041" s="18" t="s">
        <v>244</v>
      </c>
      <c r="BM1041" s="212" t="s">
        <v>1345</v>
      </c>
    </row>
    <row r="1042" spans="1:65" s="13" customFormat="1" ht="11.25">
      <c r="B1042" s="214"/>
      <c r="C1042" s="215"/>
      <c r="D1042" s="216" t="s">
        <v>153</v>
      </c>
      <c r="E1042" s="217" t="s">
        <v>1</v>
      </c>
      <c r="F1042" s="218" t="s">
        <v>629</v>
      </c>
      <c r="G1042" s="215"/>
      <c r="H1042" s="217" t="s">
        <v>1</v>
      </c>
      <c r="I1042" s="219"/>
      <c r="J1042" s="215"/>
      <c r="K1042" s="215"/>
      <c r="L1042" s="220"/>
      <c r="M1042" s="221"/>
      <c r="N1042" s="222"/>
      <c r="O1042" s="222"/>
      <c r="P1042" s="222"/>
      <c r="Q1042" s="222"/>
      <c r="R1042" s="222"/>
      <c r="S1042" s="222"/>
      <c r="T1042" s="223"/>
      <c r="AT1042" s="224" t="s">
        <v>153</v>
      </c>
      <c r="AU1042" s="224" t="s">
        <v>86</v>
      </c>
      <c r="AV1042" s="13" t="s">
        <v>84</v>
      </c>
      <c r="AW1042" s="13" t="s">
        <v>35</v>
      </c>
      <c r="AX1042" s="13" t="s">
        <v>79</v>
      </c>
      <c r="AY1042" s="224" t="s">
        <v>145</v>
      </c>
    </row>
    <row r="1043" spans="1:65" s="14" customFormat="1" ht="11.25">
      <c r="B1043" s="225"/>
      <c r="C1043" s="226"/>
      <c r="D1043" s="216" t="s">
        <v>153</v>
      </c>
      <c r="E1043" s="227" t="s">
        <v>1</v>
      </c>
      <c r="F1043" s="228" t="s">
        <v>1346</v>
      </c>
      <c r="G1043" s="226"/>
      <c r="H1043" s="229">
        <v>13.596</v>
      </c>
      <c r="I1043" s="230"/>
      <c r="J1043" s="226"/>
      <c r="K1043" s="226"/>
      <c r="L1043" s="231"/>
      <c r="M1043" s="232"/>
      <c r="N1043" s="233"/>
      <c r="O1043" s="233"/>
      <c r="P1043" s="233"/>
      <c r="Q1043" s="233"/>
      <c r="R1043" s="233"/>
      <c r="S1043" s="233"/>
      <c r="T1043" s="234"/>
      <c r="AT1043" s="235" t="s">
        <v>153</v>
      </c>
      <c r="AU1043" s="235" t="s">
        <v>86</v>
      </c>
      <c r="AV1043" s="14" t="s">
        <v>86</v>
      </c>
      <c r="AW1043" s="14" t="s">
        <v>35</v>
      </c>
      <c r="AX1043" s="14" t="s">
        <v>84</v>
      </c>
      <c r="AY1043" s="235" t="s">
        <v>145</v>
      </c>
    </row>
    <row r="1044" spans="1:65" s="2" customFormat="1" ht="16.5" customHeight="1">
      <c r="A1044" s="35"/>
      <c r="B1044" s="36"/>
      <c r="C1044" s="200" t="s">
        <v>1347</v>
      </c>
      <c r="D1044" s="200" t="s">
        <v>147</v>
      </c>
      <c r="E1044" s="201" t="s">
        <v>1348</v>
      </c>
      <c r="F1044" s="202" t="s">
        <v>1349</v>
      </c>
      <c r="G1044" s="203" t="s">
        <v>219</v>
      </c>
      <c r="H1044" s="204">
        <v>29.47</v>
      </c>
      <c r="I1044" s="205"/>
      <c r="J1044" s="206">
        <f>ROUND(I1044*H1044,2)</f>
        <v>0</v>
      </c>
      <c r="K1044" s="207"/>
      <c r="L1044" s="40"/>
      <c r="M1044" s="208" t="s">
        <v>1</v>
      </c>
      <c r="N1044" s="209" t="s">
        <v>44</v>
      </c>
      <c r="O1044" s="72"/>
      <c r="P1044" s="210">
        <f>O1044*H1044</f>
        <v>0</v>
      </c>
      <c r="Q1044" s="210">
        <v>0</v>
      </c>
      <c r="R1044" s="210">
        <f>Q1044*H1044</f>
        <v>0</v>
      </c>
      <c r="S1044" s="210">
        <v>1.098E-2</v>
      </c>
      <c r="T1044" s="211">
        <f>S1044*H1044</f>
        <v>0.3235806</v>
      </c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R1044" s="212" t="s">
        <v>244</v>
      </c>
      <c r="AT1044" s="212" t="s">
        <v>147</v>
      </c>
      <c r="AU1044" s="212" t="s">
        <v>86</v>
      </c>
      <c r="AY1044" s="18" t="s">
        <v>145</v>
      </c>
      <c r="BE1044" s="213">
        <f>IF(N1044="základní",J1044,0)</f>
        <v>0</v>
      </c>
      <c r="BF1044" s="213">
        <f>IF(N1044="snížená",J1044,0)</f>
        <v>0</v>
      </c>
      <c r="BG1044" s="213">
        <f>IF(N1044="zákl. přenesená",J1044,0)</f>
        <v>0</v>
      </c>
      <c r="BH1044" s="213">
        <f>IF(N1044="sníž. přenesená",J1044,0)</f>
        <v>0</v>
      </c>
      <c r="BI1044" s="213">
        <f>IF(N1044="nulová",J1044,0)</f>
        <v>0</v>
      </c>
      <c r="BJ1044" s="18" t="s">
        <v>84</v>
      </c>
      <c r="BK1044" s="213">
        <f>ROUND(I1044*H1044,2)</f>
        <v>0</v>
      </c>
      <c r="BL1044" s="18" t="s">
        <v>244</v>
      </c>
      <c r="BM1044" s="212" t="s">
        <v>1350</v>
      </c>
    </row>
    <row r="1045" spans="1:65" s="13" customFormat="1" ht="11.25">
      <c r="B1045" s="214"/>
      <c r="C1045" s="215"/>
      <c r="D1045" s="216" t="s">
        <v>153</v>
      </c>
      <c r="E1045" s="217" t="s">
        <v>1</v>
      </c>
      <c r="F1045" s="218" t="s">
        <v>629</v>
      </c>
      <c r="G1045" s="215"/>
      <c r="H1045" s="217" t="s">
        <v>1</v>
      </c>
      <c r="I1045" s="219"/>
      <c r="J1045" s="215"/>
      <c r="K1045" s="215"/>
      <c r="L1045" s="220"/>
      <c r="M1045" s="221"/>
      <c r="N1045" s="222"/>
      <c r="O1045" s="222"/>
      <c r="P1045" s="222"/>
      <c r="Q1045" s="222"/>
      <c r="R1045" s="222"/>
      <c r="S1045" s="222"/>
      <c r="T1045" s="223"/>
      <c r="AT1045" s="224" t="s">
        <v>153</v>
      </c>
      <c r="AU1045" s="224" t="s">
        <v>86</v>
      </c>
      <c r="AV1045" s="13" t="s">
        <v>84</v>
      </c>
      <c r="AW1045" s="13" t="s">
        <v>35</v>
      </c>
      <c r="AX1045" s="13" t="s">
        <v>79</v>
      </c>
      <c r="AY1045" s="224" t="s">
        <v>145</v>
      </c>
    </row>
    <row r="1046" spans="1:65" s="14" customFormat="1" ht="11.25">
      <c r="B1046" s="225"/>
      <c r="C1046" s="226"/>
      <c r="D1046" s="216" t="s">
        <v>153</v>
      </c>
      <c r="E1046" s="227" t="s">
        <v>1</v>
      </c>
      <c r="F1046" s="228" t="s">
        <v>1351</v>
      </c>
      <c r="G1046" s="226"/>
      <c r="H1046" s="229">
        <v>2.2320000000000002</v>
      </c>
      <c r="I1046" s="230"/>
      <c r="J1046" s="226"/>
      <c r="K1046" s="226"/>
      <c r="L1046" s="231"/>
      <c r="M1046" s="232"/>
      <c r="N1046" s="233"/>
      <c r="O1046" s="233"/>
      <c r="P1046" s="233"/>
      <c r="Q1046" s="233"/>
      <c r="R1046" s="233"/>
      <c r="S1046" s="233"/>
      <c r="T1046" s="234"/>
      <c r="AT1046" s="235" t="s">
        <v>153</v>
      </c>
      <c r="AU1046" s="235" t="s">
        <v>86</v>
      </c>
      <c r="AV1046" s="14" t="s">
        <v>86</v>
      </c>
      <c r="AW1046" s="14" t="s">
        <v>35</v>
      </c>
      <c r="AX1046" s="14" t="s">
        <v>79</v>
      </c>
      <c r="AY1046" s="235" t="s">
        <v>145</v>
      </c>
    </row>
    <row r="1047" spans="1:65" s="14" customFormat="1" ht="11.25">
      <c r="B1047" s="225"/>
      <c r="C1047" s="226"/>
      <c r="D1047" s="216" t="s">
        <v>153</v>
      </c>
      <c r="E1047" s="227" t="s">
        <v>1</v>
      </c>
      <c r="F1047" s="228" t="s">
        <v>1352</v>
      </c>
      <c r="G1047" s="226"/>
      <c r="H1047" s="229">
        <v>5.7960000000000003</v>
      </c>
      <c r="I1047" s="230"/>
      <c r="J1047" s="226"/>
      <c r="K1047" s="226"/>
      <c r="L1047" s="231"/>
      <c r="M1047" s="232"/>
      <c r="N1047" s="233"/>
      <c r="O1047" s="233"/>
      <c r="P1047" s="233"/>
      <c r="Q1047" s="233"/>
      <c r="R1047" s="233"/>
      <c r="S1047" s="233"/>
      <c r="T1047" s="234"/>
      <c r="AT1047" s="235" t="s">
        <v>153</v>
      </c>
      <c r="AU1047" s="235" t="s">
        <v>86</v>
      </c>
      <c r="AV1047" s="14" t="s">
        <v>86</v>
      </c>
      <c r="AW1047" s="14" t="s">
        <v>35</v>
      </c>
      <c r="AX1047" s="14" t="s">
        <v>79</v>
      </c>
      <c r="AY1047" s="235" t="s">
        <v>145</v>
      </c>
    </row>
    <row r="1048" spans="1:65" s="14" customFormat="1" ht="22.5">
      <c r="B1048" s="225"/>
      <c r="C1048" s="226"/>
      <c r="D1048" s="216" t="s">
        <v>153</v>
      </c>
      <c r="E1048" s="227" t="s">
        <v>1</v>
      </c>
      <c r="F1048" s="228" t="s">
        <v>1353</v>
      </c>
      <c r="G1048" s="226"/>
      <c r="H1048" s="229">
        <v>17.181999999999999</v>
      </c>
      <c r="I1048" s="230"/>
      <c r="J1048" s="226"/>
      <c r="K1048" s="226"/>
      <c r="L1048" s="231"/>
      <c r="M1048" s="232"/>
      <c r="N1048" s="233"/>
      <c r="O1048" s="233"/>
      <c r="P1048" s="233"/>
      <c r="Q1048" s="233"/>
      <c r="R1048" s="233"/>
      <c r="S1048" s="233"/>
      <c r="T1048" s="234"/>
      <c r="AT1048" s="235" t="s">
        <v>153</v>
      </c>
      <c r="AU1048" s="235" t="s">
        <v>86</v>
      </c>
      <c r="AV1048" s="14" t="s">
        <v>86</v>
      </c>
      <c r="AW1048" s="14" t="s">
        <v>35</v>
      </c>
      <c r="AX1048" s="14" t="s">
        <v>79</v>
      </c>
      <c r="AY1048" s="235" t="s">
        <v>145</v>
      </c>
    </row>
    <row r="1049" spans="1:65" s="14" customFormat="1" ht="11.25">
      <c r="B1049" s="225"/>
      <c r="C1049" s="226"/>
      <c r="D1049" s="216" t="s">
        <v>153</v>
      </c>
      <c r="E1049" s="227" t="s">
        <v>1</v>
      </c>
      <c r="F1049" s="228" t="s">
        <v>1354</v>
      </c>
      <c r="G1049" s="226"/>
      <c r="H1049" s="229">
        <v>4.26</v>
      </c>
      <c r="I1049" s="230"/>
      <c r="J1049" s="226"/>
      <c r="K1049" s="226"/>
      <c r="L1049" s="231"/>
      <c r="M1049" s="232"/>
      <c r="N1049" s="233"/>
      <c r="O1049" s="233"/>
      <c r="P1049" s="233"/>
      <c r="Q1049" s="233"/>
      <c r="R1049" s="233"/>
      <c r="S1049" s="233"/>
      <c r="T1049" s="234"/>
      <c r="AT1049" s="235" t="s">
        <v>153</v>
      </c>
      <c r="AU1049" s="235" t="s">
        <v>86</v>
      </c>
      <c r="AV1049" s="14" t="s">
        <v>86</v>
      </c>
      <c r="AW1049" s="14" t="s">
        <v>35</v>
      </c>
      <c r="AX1049" s="14" t="s">
        <v>79</v>
      </c>
      <c r="AY1049" s="235" t="s">
        <v>145</v>
      </c>
    </row>
    <row r="1050" spans="1:65" s="15" customFormat="1" ht="11.25">
      <c r="B1050" s="236"/>
      <c r="C1050" s="237"/>
      <c r="D1050" s="216" t="s">
        <v>153</v>
      </c>
      <c r="E1050" s="238" t="s">
        <v>1</v>
      </c>
      <c r="F1050" s="239" t="s">
        <v>157</v>
      </c>
      <c r="G1050" s="237"/>
      <c r="H1050" s="240">
        <v>29.47</v>
      </c>
      <c r="I1050" s="241"/>
      <c r="J1050" s="237"/>
      <c r="K1050" s="237"/>
      <c r="L1050" s="242"/>
      <c r="M1050" s="243"/>
      <c r="N1050" s="244"/>
      <c r="O1050" s="244"/>
      <c r="P1050" s="244"/>
      <c r="Q1050" s="244"/>
      <c r="R1050" s="244"/>
      <c r="S1050" s="244"/>
      <c r="T1050" s="245"/>
      <c r="AT1050" s="246" t="s">
        <v>153</v>
      </c>
      <c r="AU1050" s="246" t="s">
        <v>86</v>
      </c>
      <c r="AV1050" s="15" t="s">
        <v>151</v>
      </c>
      <c r="AW1050" s="15" t="s">
        <v>35</v>
      </c>
      <c r="AX1050" s="15" t="s">
        <v>84</v>
      </c>
      <c r="AY1050" s="246" t="s">
        <v>145</v>
      </c>
    </row>
    <row r="1051" spans="1:65" s="2" customFormat="1" ht="24" customHeight="1">
      <c r="A1051" s="35"/>
      <c r="B1051" s="36"/>
      <c r="C1051" s="200" t="s">
        <v>1355</v>
      </c>
      <c r="D1051" s="200" t="s">
        <v>147</v>
      </c>
      <c r="E1051" s="201" t="s">
        <v>1356</v>
      </c>
      <c r="F1051" s="202" t="s">
        <v>1357</v>
      </c>
      <c r="G1051" s="203" t="s">
        <v>219</v>
      </c>
      <c r="H1051" s="204">
        <v>43.066000000000003</v>
      </c>
      <c r="I1051" s="205"/>
      <c r="J1051" s="206">
        <f>ROUND(I1051*H1051,2)</f>
        <v>0</v>
      </c>
      <c r="K1051" s="207"/>
      <c r="L1051" s="40"/>
      <c r="M1051" s="208" t="s">
        <v>1</v>
      </c>
      <c r="N1051" s="209" t="s">
        <v>44</v>
      </c>
      <c r="O1051" s="72"/>
      <c r="P1051" s="210">
        <f>O1051*H1051</f>
        <v>0</v>
      </c>
      <c r="Q1051" s="210">
        <v>0</v>
      </c>
      <c r="R1051" s="210">
        <f>Q1051*H1051</f>
        <v>0</v>
      </c>
      <c r="S1051" s="210">
        <v>8.0000000000000002E-3</v>
      </c>
      <c r="T1051" s="211">
        <f>S1051*H1051</f>
        <v>0.344528</v>
      </c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R1051" s="212" t="s">
        <v>244</v>
      </c>
      <c r="AT1051" s="212" t="s">
        <v>147</v>
      </c>
      <c r="AU1051" s="212" t="s">
        <v>86</v>
      </c>
      <c r="AY1051" s="18" t="s">
        <v>145</v>
      </c>
      <c r="BE1051" s="213">
        <f>IF(N1051="základní",J1051,0)</f>
        <v>0</v>
      </c>
      <c r="BF1051" s="213">
        <f>IF(N1051="snížená",J1051,0)</f>
        <v>0</v>
      </c>
      <c r="BG1051" s="213">
        <f>IF(N1051="zákl. přenesená",J1051,0)</f>
        <v>0</v>
      </c>
      <c r="BH1051" s="213">
        <f>IF(N1051="sníž. přenesená",J1051,0)</f>
        <v>0</v>
      </c>
      <c r="BI1051" s="213">
        <f>IF(N1051="nulová",J1051,0)</f>
        <v>0</v>
      </c>
      <c r="BJ1051" s="18" t="s">
        <v>84</v>
      </c>
      <c r="BK1051" s="213">
        <f>ROUND(I1051*H1051,2)</f>
        <v>0</v>
      </c>
      <c r="BL1051" s="18" t="s">
        <v>244</v>
      </c>
      <c r="BM1051" s="212" t="s">
        <v>1358</v>
      </c>
    </row>
    <row r="1052" spans="1:65" s="14" customFormat="1" ht="22.5">
      <c r="B1052" s="225"/>
      <c r="C1052" s="226"/>
      <c r="D1052" s="216" t="s">
        <v>153</v>
      </c>
      <c r="E1052" s="227" t="s">
        <v>1</v>
      </c>
      <c r="F1052" s="228" t="s">
        <v>1359</v>
      </c>
      <c r="G1052" s="226"/>
      <c r="H1052" s="229">
        <v>13.596</v>
      </c>
      <c r="I1052" s="230"/>
      <c r="J1052" s="226"/>
      <c r="K1052" s="226"/>
      <c r="L1052" s="231"/>
      <c r="M1052" s="232"/>
      <c r="N1052" s="233"/>
      <c r="O1052" s="233"/>
      <c r="P1052" s="233"/>
      <c r="Q1052" s="233"/>
      <c r="R1052" s="233"/>
      <c r="S1052" s="233"/>
      <c r="T1052" s="234"/>
      <c r="AT1052" s="235" t="s">
        <v>153</v>
      </c>
      <c r="AU1052" s="235" t="s">
        <v>86</v>
      </c>
      <c r="AV1052" s="14" t="s">
        <v>86</v>
      </c>
      <c r="AW1052" s="14" t="s">
        <v>35</v>
      </c>
      <c r="AX1052" s="14" t="s">
        <v>79</v>
      </c>
      <c r="AY1052" s="235" t="s">
        <v>145</v>
      </c>
    </row>
    <row r="1053" spans="1:65" s="14" customFormat="1" ht="22.5">
      <c r="B1053" s="225"/>
      <c r="C1053" s="226"/>
      <c r="D1053" s="216" t="s">
        <v>153</v>
      </c>
      <c r="E1053" s="227" t="s">
        <v>1</v>
      </c>
      <c r="F1053" s="228" t="s">
        <v>1360</v>
      </c>
      <c r="G1053" s="226"/>
      <c r="H1053" s="229">
        <v>29.47</v>
      </c>
      <c r="I1053" s="230"/>
      <c r="J1053" s="226"/>
      <c r="K1053" s="226"/>
      <c r="L1053" s="231"/>
      <c r="M1053" s="232"/>
      <c r="N1053" s="233"/>
      <c r="O1053" s="233"/>
      <c r="P1053" s="233"/>
      <c r="Q1053" s="233"/>
      <c r="R1053" s="233"/>
      <c r="S1053" s="233"/>
      <c r="T1053" s="234"/>
      <c r="AT1053" s="235" t="s">
        <v>153</v>
      </c>
      <c r="AU1053" s="235" t="s">
        <v>86</v>
      </c>
      <c r="AV1053" s="14" t="s">
        <v>86</v>
      </c>
      <c r="AW1053" s="14" t="s">
        <v>35</v>
      </c>
      <c r="AX1053" s="14" t="s">
        <v>79</v>
      </c>
      <c r="AY1053" s="235" t="s">
        <v>145</v>
      </c>
    </row>
    <row r="1054" spans="1:65" s="15" customFormat="1" ht="11.25">
      <c r="B1054" s="236"/>
      <c r="C1054" s="237"/>
      <c r="D1054" s="216" t="s">
        <v>153</v>
      </c>
      <c r="E1054" s="238" t="s">
        <v>1</v>
      </c>
      <c r="F1054" s="239" t="s">
        <v>157</v>
      </c>
      <c r="G1054" s="237"/>
      <c r="H1054" s="240">
        <v>43.066000000000003</v>
      </c>
      <c r="I1054" s="241"/>
      <c r="J1054" s="237"/>
      <c r="K1054" s="237"/>
      <c r="L1054" s="242"/>
      <c r="M1054" s="243"/>
      <c r="N1054" s="244"/>
      <c r="O1054" s="244"/>
      <c r="P1054" s="244"/>
      <c r="Q1054" s="244"/>
      <c r="R1054" s="244"/>
      <c r="S1054" s="244"/>
      <c r="T1054" s="245"/>
      <c r="AT1054" s="246" t="s">
        <v>153</v>
      </c>
      <c r="AU1054" s="246" t="s">
        <v>86</v>
      </c>
      <c r="AV1054" s="15" t="s">
        <v>151</v>
      </c>
      <c r="AW1054" s="15" t="s">
        <v>35</v>
      </c>
      <c r="AX1054" s="15" t="s">
        <v>84</v>
      </c>
      <c r="AY1054" s="246" t="s">
        <v>145</v>
      </c>
    </row>
    <row r="1055" spans="1:65" s="2" customFormat="1" ht="16.5" customHeight="1">
      <c r="A1055" s="35"/>
      <c r="B1055" s="36"/>
      <c r="C1055" s="200" t="s">
        <v>1361</v>
      </c>
      <c r="D1055" s="200" t="s">
        <v>147</v>
      </c>
      <c r="E1055" s="201" t="s">
        <v>1362</v>
      </c>
      <c r="F1055" s="202" t="s">
        <v>1363</v>
      </c>
      <c r="G1055" s="203" t="s">
        <v>219</v>
      </c>
      <c r="H1055" s="204">
        <v>19.100000000000001</v>
      </c>
      <c r="I1055" s="205"/>
      <c r="J1055" s="206">
        <f>ROUND(I1055*H1055,2)</f>
        <v>0</v>
      </c>
      <c r="K1055" s="207"/>
      <c r="L1055" s="40"/>
      <c r="M1055" s="208" t="s">
        <v>1</v>
      </c>
      <c r="N1055" s="209" t="s">
        <v>44</v>
      </c>
      <c r="O1055" s="72"/>
      <c r="P1055" s="210">
        <f>O1055*H1055</f>
        <v>0</v>
      </c>
      <c r="Q1055" s="210">
        <v>0</v>
      </c>
      <c r="R1055" s="210">
        <f>Q1055*H1055</f>
        <v>0</v>
      </c>
      <c r="S1055" s="210">
        <v>1.098E-2</v>
      </c>
      <c r="T1055" s="211">
        <f>S1055*H1055</f>
        <v>0.20971800000000002</v>
      </c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R1055" s="212" t="s">
        <v>244</v>
      </c>
      <c r="AT1055" s="212" t="s">
        <v>147</v>
      </c>
      <c r="AU1055" s="212" t="s">
        <v>86</v>
      </c>
      <c r="AY1055" s="18" t="s">
        <v>145</v>
      </c>
      <c r="BE1055" s="213">
        <f>IF(N1055="základní",J1055,0)</f>
        <v>0</v>
      </c>
      <c r="BF1055" s="213">
        <f>IF(N1055="snížená",J1055,0)</f>
        <v>0</v>
      </c>
      <c r="BG1055" s="213">
        <f>IF(N1055="zákl. přenesená",J1055,0)</f>
        <v>0</v>
      </c>
      <c r="BH1055" s="213">
        <f>IF(N1055="sníž. přenesená",J1055,0)</f>
        <v>0</v>
      </c>
      <c r="BI1055" s="213">
        <f>IF(N1055="nulová",J1055,0)</f>
        <v>0</v>
      </c>
      <c r="BJ1055" s="18" t="s">
        <v>84</v>
      </c>
      <c r="BK1055" s="213">
        <f>ROUND(I1055*H1055,2)</f>
        <v>0</v>
      </c>
      <c r="BL1055" s="18" t="s">
        <v>244</v>
      </c>
      <c r="BM1055" s="212" t="s">
        <v>1364</v>
      </c>
    </row>
    <row r="1056" spans="1:65" s="13" customFormat="1" ht="11.25">
      <c r="B1056" s="214"/>
      <c r="C1056" s="215"/>
      <c r="D1056" s="216" t="s">
        <v>153</v>
      </c>
      <c r="E1056" s="217" t="s">
        <v>1</v>
      </c>
      <c r="F1056" s="218" t="s">
        <v>629</v>
      </c>
      <c r="G1056" s="215"/>
      <c r="H1056" s="217" t="s">
        <v>1</v>
      </c>
      <c r="I1056" s="219"/>
      <c r="J1056" s="215"/>
      <c r="K1056" s="215"/>
      <c r="L1056" s="220"/>
      <c r="M1056" s="221"/>
      <c r="N1056" s="222"/>
      <c r="O1056" s="222"/>
      <c r="P1056" s="222"/>
      <c r="Q1056" s="222"/>
      <c r="R1056" s="222"/>
      <c r="S1056" s="222"/>
      <c r="T1056" s="223"/>
      <c r="AT1056" s="224" t="s">
        <v>153</v>
      </c>
      <c r="AU1056" s="224" t="s">
        <v>86</v>
      </c>
      <c r="AV1056" s="13" t="s">
        <v>84</v>
      </c>
      <c r="AW1056" s="13" t="s">
        <v>35</v>
      </c>
      <c r="AX1056" s="13" t="s">
        <v>79</v>
      </c>
      <c r="AY1056" s="224" t="s">
        <v>145</v>
      </c>
    </row>
    <row r="1057" spans="1:65" s="14" customFormat="1" ht="11.25">
      <c r="B1057" s="225"/>
      <c r="C1057" s="226"/>
      <c r="D1057" s="216" t="s">
        <v>153</v>
      </c>
      <c r="E1057" s="227" t="s">
        <v>1</v>
      </c>
      <c r="F1057" s="228" t="s">
        <v>1365</v>
      </c>
      <c r="G1057" s="226"/>
      <c r="H1057" s="229">
        <v>4.37</v>
      </c>
      <c r="I1057" s="230"/>
      <c r="J1057" s="226"/>
      <c r="K1057" s="226"/>
      <c r="L1057" s="231"/>
      <c r="M1057" s="232"/>
      <c r="N1057" s="233"/>
      <c r="O1057" s="233"/>
      <c r="P1057" s="233"/>
      <c r="Q1057" s="233"/>
      <c r="R1057" s="233"/>
      <c r="S1057" s="233"/>
      <c r="T1057" s="234"/>
      <c r="AT1057" s="235" t="s">
        <v>153</v>
      </c>
      <c r="AU1057" s="235" t="s">
        <v>86</v>
      </c>
      <c r="AV1057" s="14" t="s">
        <v>86</v>
      </c>
      <c r="AW1057" s="14" t="s">
        <v>35</v>
      </c>
      <c r="AX1057" s="14" t="s">
        <v>79</v>
      </c>
      <c r="AY1057" s="235" t="s">
        <v>145</v>
      </c>
    </row>
    <row r="1058" spans="1:65" s="14" customFormat="1" ht="11.25">
      <c r="B1058" s="225"/>
      <c r="C1058" s="226"/>
      <c r="D1058" s="216" t="s">
        <v>153</v>
      </c>
      <c r="E1058" s="227" t="s">
        <v>1</v>
      </c>
      <c r="F1058" s="228" t="s">
        <v>1366</v>
      </c>
      <c r="G1058" s="226"/>
      <c r="H1058" s="229">
        <v>3.57</v>
      </c>
      <c r="I1058" s="230"/>
      <c r="J1058" s="226"/>
      <c r="K1058" s="226"/>
      <c r="L1058" s="231"/>
      <c r="M1058" s="232"/>
      <c r="N1058" s="233"/>
      <c r="O1058" s="233"/>
      <c r="P1058" s="233"/>
      <c r="Q1058" s="233"/>
      <c r="R1058" s="233"/>
      <c r="S1058" s="233"/>
      <c r="T1058" s="234"/>
      <c r="AT1058" s="235" t="s">
        <v>153</v>
      </c>
      <c r="AU1058" s="235" t="s">
        <v>86</v>
      </c>
      <c r="AV1058" s="14" t="s">
        <v>86</v>
      </c>
      <c r="AW1058" s="14" t="s">
        <v>35</v>
      </c>
      <c r="AX1058" s="14" t="s">
        <v>79</v>
      </c>
      <c r="AY1058" s="235" t="s">
        <v>145</v>
      </c>
    </row>
    <row r="1059" spans="1:65" s="14" customFormat="1" ht="11.25">
      <c r="B1059" s="225"/>
      <c r="C1059" s="226"/>
      <c r="D1059" s="216" t="s">
        <v>153</v>
      </c>
      <c r="E1059" s="227" t="s">
        <v>1</v>
      </c>
      <c r="F1059" s="228" t="s">
        <v>1367</v>
      </c>
      <c r="G1059" s="226"/>
      <c r="H1059" s="229">
        <v>6.5</v>
      </c>
      <c r="I1059" s="230"/>
      <c r="J1059" s="226"/>
      <c r="K1059" s="226"/>
      <c r="L1059" s="231"/>
      <c r="M1059" s="232"/>
      <c r="N1059" s="233"/>
      <c r="O1059" s="233"/>
      <c r="P1059" s="233"/>
      <c r="Q1059" s="233"/>
      <c r="R1059" s="233"/>
      <c r="S1059" s="233"/>
      <c r="T1059" s="234"/>
      <c r="AT1059" s="235" t="s">
        <v>153</v>
      </c>
      <c r="AU1059" s="235" t="s">
        <v>86</v>
      </c>
      <c r="AV1059" s="14" t="s">
        <v>86</v>
      </c>
      <c r="AW1059" s="14" t="s">
        <v>35</v>
      </c>
      <c r="AX1059" s="14" t="s">
        <v>79</v>
      </c>
      <c r="AY1059" s="235" t="s">
        <v>145</v>
      </c>
    </row>
    <row r="1060" spans="1:65" s="14" customFormat="1" ht="11.25">
      <c r="B1060" s="225"/>
      <c r="C1060" s="226"/>
      <c r="D1060" s="216" t="s">
        <v>153</v>
      </c>
      <c r="E1060" s="227" t="s">
        <v>1</v>
      </c>
      <c r="F1060" s="228" t="s">
        <v>1368</v>
      </c>
      <c r="G1060" s="226"/>
      <c r="H1060" s="229">
        <v>4.66</v>
      </c>
      <c r="I1060" s="230"/>
      <c r="J1060" s="226"/>
      <c r="K1060" s="226"/>
      <c r="L1060" s="231"/>
      <c r="M1060" s="232"/>
      <c r="N1060" s="233"/>
      <c r="O1060" s="233"/>
      <c r="P1060" s="233"/>
      <c r="Q1060" s="233"/>
      <c r="R1060" s="233"/>
      <c r="S1060" s="233"/>
      <c r="T1060" s="234"/>
      <c r="AT1060" s="235" t="s">
        <v>153</v>
      </c>
      <c r="AU1060" s="235" t="s">
        <v>86</v>
      </c>
      <c r="AV1060" s="14" t="s">
        <v>86</v>
      </c>
      <c r="AW1060" s="14" t="s">
        <v>35</v>
      </c>
      <c r="AX1060" s="14" t="s">
        <v>79</v>
      </c>
      <c r="AY1060" s="235" t="s">
        <v>145</v>
      </c>
    </row>
    <row r="1061" spans="1:65" s="15" customFormat="1" ht="11.25">
      <c r="B1061" s="236"/>
      <c r="C1061" s="237"/>
      <c r="D1061" s="216" t="s">
        <v>153</v>
      </c>
      <c r="E1061" s="238" t="s">
        <v>1</v>
      </c>
      <c r="F1061" s="239" t="s">
        <v>157</v>
      </c>
      <c r="G1061" s="237"/>
      <c r="H1061" s="240">
        <v>19.100000000000001</v>
      </c>
      <c r="I1061" s="241"/>
      <c r="J1061" s="237"/>
      <c r="K1061" s="237"/>
      <c r="L1061" s="242"/>
      <c r="M1061" s="243"/>
      <c r="N1061" s="244"/>
      <c r="O1061" s="244"/>
      <c r="P1061" s="244"/>
      <c r="Q1061" s="244"/>
      <c r="R1061" s="244"/>
      <c r="S1061" s="244"/>
      <c r="T1061" s="245"/>
      <c r="AT1061" s="246" t="s">
        <v>153</v>
      </c>
      <c r="AU1061" s="246" t="s">
        <v>86</v>
      </c>
      <c r="AV1061" s="15" t="s">
        <v>151</v>
      </c>
      <c r="AW1061" s="15" t="s">
        <v>35</v>
      </c>
      <c r="AX1061" s="15" t="s">
        <v>84</v>
      </c>
      <c r="AY1061" s="246" t="s">
        <v>145</v>
      </c>
    </row>
    <row r="1062" spans="1:65" s="2" customFormat="1" ht="24" customHeight="1">
      <c r="A1062" s="35"/>
      <c r="B1062" s="36"/>
      <c r="C1062" s="200" t="s">
        <v>1369</v>
      </c>
      <c r="D1062" s="200" t="s">
        <v>147</v>
      </c>
      <c r="E1062" s="201" t="s">
        <v>1370</v>
      </c>
      <c r="F1062" s="202" t="s">
        <v>1371</v>
      </c>
      <c r="G1062" s="203" t="s">
        <v>219</v>
      </c>
      <c r="H1062" s="204">
        <v>19.100000000000001</v>
      </c>
      <c r="I1062" s="205"/>
      <c r="J1062" s="206">
        <f>ROUND(I1062*H1062,2)</f>
        <v>0</v>
      </c>
      <c r="K1062" s="207"/>
      <c r="L1062" s="40"/>
      <c r="M1062" s="208" t="s">
        <v>1</v>
      </c>
      <c r="N1062" s="209" t="s">
        <v>44</v>
      </c>
      <c r="O1062" s="72"/>
      <c r="P1062" s="210">
        <f>O1062*H1062</f>
        <v>0</v>
      </c>
      <c r="Q1062" s="210">
        <v>0</v>
      </c>
      <c r="R1062" s="210">
        <f>Q1062*H1062</f>
        <v>0</v>
      </c>
      <c r="S1062" s="210">
        <v>8.0000000000000002E-3</v>
      </c>
      <c r="T1062" s="211">
        <f>S1062*H1062</f>
        <v>0.15280000000000002</v>
      </c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R1062" s="212" t="s">
        <v>244</v>
      </c>
      <c r="AT1062" s="212" t="s">
        <v>147</v>
      </c>
      <c r="AU1062" s="212" t="s">
        <v>86</v>
      </c>
      <c r="AY1062" s="18" t="s">
        <v>145</v>
      </c>
      <c r="BE1062" s="213">
        <f>IF(N1062="základní",J1062,0)</f>
        <v>0</v>
      </c>
      <c r="BF1062" s="213">
        <f>IF(N1062="snížená",J1062,0)</f>
        <v>0</v>
      </c>
      <c r="BG1062" s="213">
        <f>IF(N1062="zákl. přenesená",J1062,0)</f>
        <v>0</v>
      </c>
      <c r="BH1062" s="213">
        <f>IF(N1062="sníž. přenesená",J1062,0)</f>
        <v>0</v>
      </c>
      <c r="BI1062" s="213">
        <f>IF(N1062="nulová",J1062,0)</f>
        <v>0</v>
      </c>
      <c r="BJ1062" s="18" t="s">
        <v>84</v>
      </c>
      <c r="BK1062" s="213">
        <f>ROUND(I1062*H1062,2)</f>
        <v>0</v>
      </c>
      <c r="BL1062" s="18" t="s">
        <v>244</v>
      </c>
      <c r="BM1062" s="212" t="s">
        <v>1372</v>
      </c>
    </row>
    <row r="1063" spans="1:65" s="14" customFormat="1" ht="22.5">
      <c r="B1063" s="225"/>
      <c r="C1063" s="226"/>
      <c r="D1063" s="216" t="s">
        <v>153</v>
      </c>
      <c r="E1063" s="227" t="s">
        <v>1</v>
      </c>
      <c r="F1063" s="228" t="s">
        <v>1373</v>
      </c>
      <c r="G1063" s="226"/>
      <c r="H1063" s="229">
        <v>19.100000000000001</v>
      </c>
      <c r="I1063" s="230"/>
      <c r="J1063" s="226"/>
      <c r="K1063" s="226"/>
      <c r="L1063" s="231"/>
      <c r="M1063" s="232"/>
      <c r="N1063" s="233"/>
      <c r="O1063" s="233"/>
      <c r="P1063" s="233"/>
      <c r="Q1063" s="233"/>
      <c r="R1063" s="233"/>
      <c r="S1063" s="233"/>
      <c r="T1063" s="234"/>
      <c r="AT1063" s="235" t="s">
        <v>153</v>
      </c>
      <c r="AU1063" s="235" t="s">
        <v>86</v>
      </c>
      <c r="AV1063" s="14" t="s">
        <v>86</v>
      </c>
      <c r="AW1063" s="14" t="s">
        <v>35</v>
      </c>
      <c r="AX1063" s="14" t="s">
        <v>84</v>
      </c>
      <c r="AY1063" s="235" t="s">
        <v>145</v>
      </c>
    </row>
    <row r="1064" spans="1:65" s="12" customFormat="1" ht="22.9" customHeight="1">
      <c r="B1064" s="184"/>
      <c r="C1064" s="185"/>
      <c r="D1064" s="186" t="s">
        <v>78</v>
      </c>
      <c r="E1064" s="198" t="s">
        <v>1374</v>
      </c>
      <c r="F1064" s="198" t="s">
        <v>1375</v>
      </c>
      <c r="G1064" s="185"/>
      <c r="H1064" s="185"/>
      <c r="I1064" s="188"/>
      <c r="J1064" s="199">
        <f>BK1064</f>
        <v>0</v>
      </c>
      <c r="K1064" s="185"/>
      <c r="L1064" s="190"/>
      <c r="M1064" s="191"/>
      <c r="N1064" s="192"/>
      <c r="O1064" s="192"/>
      <c r="P1064" s="193">
        <f>SUM(P1065:P1072)</f>
        <v>0</v>
      </c>
      <c r="Q1064" s="192"/>
      <c r="R1064" s="193">
        <f>SUM(R1065:R1072)</f>
        <v>0</v>
      </c>
      <c r="S1064" s="192"/>
      <c r="T1064" s="194">
        <f>SUM(T1065:T1072)</f>
        <v>0</v>
      </c>
      <c r="AR1064" s="195" t="s">
        <v>86</v>
      </c>
      <c r="AT1064" s="196" t="s">
        <v>78</v>
      </c>
      <c r="AU1064" s="196" t="s">
        <v>84</v>
      </c>
      <c r="AY1064" s="195" t="s">
        <v>145</v>
      </c>
      <c r="BK1064" s="197">
        <f>SUM(BK1065:BK1072)</f>
        <v>0</v>
      </c>
    </row>
    <row r="1065" spans="1:65" s="2" customFormat="1" ht="60" customHeight="1">
      <c r="A1065" s="35"/>
      <c r="B1065" s="36"/>
      <c r="C1065" s="200" t="s">
        <v>1376</v>
      </c>
      <c r="D1065" s="200" t="s">
        <v>147</v>
      </c>
      <c r="E1065" s="201" t="s">
        <v>1377</v>
      </c>
      <c r="F1065" s="202" t="s">
        <v>1378</v>
      </c>
      <c r="G1065" s="203" t="s">
        <v>1379</v>
      </c>
      <c r="H1065" s="204">
        <v>1</v>
      </c>
      <c r="I1065" s="205"/>
      <c r="J1065" s="206">
        <f>ROUND(I1065*H1065,2)</f>
        <v>0</v>
      </c>
      <c r="K1065" s="207"/>
      <c r="L1065" s="40"/>
      <c r="M1065" s="208" t="s">
        <v>1</v>
      </c>
      <c r="N1065" s="209" t="s">
        <v>44</v>
      </c>
      <c r="O1065" s="72"/>
      <c r="P1065" s="210">
        <f>O1065*H1065</f>
        <v>0</v>
      </c>
      <c r="Q1065" s="210">
        <v>0</v>
      </c>
      <c r="R1065" s="210">
        <f>Q1065*H1065</f>
        <v>0</v>
      </c>
      <c r="S1065" s="210">
        <v>0</v>
      </c>
      <c r="T1065" s="211">
        <f>S1065*H1065</f>
        <v>0</v>
      </c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R1065" s="212" t="s">
        <v>244</v>
      </c>
      <c r="AT1065" s="212" t="s">
        <v>147</v>
      </c>
      <c r="AU1065" s="212" t="s">
        <v>86</v>
      </c>
      <c r="AY1065" s="18" t="s">
        <v>145</v>
      </c>
      <c r="BE1065" s="213">
        <f>IF(N1065="základní",J1065,0)</f>
        <v>0</v>
      </c>
      <c r="BF1065" s="213">
        <f>IF(N1065="snížená",J1065,0)</f>
        <v>0</v>
      </c>
      <c r="BG1065" s="213">
        <f>IF(N1065="zákl. přenesená",J1065,0)</f>
        <v>0</v>
      </c>
      <c r="BH1065" s="213">
        <f>IF(N1065="sníž. přenesená",J1065,0)</f>
        <v>0</v>
      </c>
      <c r="BI1065" s="213">
        <f>IF(N1065="nulová",J1065,0)</f>
        <v>0</v>
      </c>
      <c r="BJ1065" s="18" t="s">
        <v>84</v>
      </c>
      <c r="BK1065" s="213">
        <f>ROUND(I1065*H1065,2)</f>
        <v>0</v>
      </c>
      <c r="BL1065" s="18" t="s">
        <v>244</v>
      </c>
      <c r="BM1065" s="212" t="s">
        <v>1380</v>
      </c>
    </row>
    <row r="1066" spans="1:65" s="14" customFormat="1" ht="11.25">
      <c r="B1066" s="225"/>
      <c r="C1066" s="226"/>
      <c r="D1066" s="216" t="s">
        <v>153</v>
      </c>
      <c r="E1066" s="227" t="s">
        <v>1</v>
      </c>
      <c r="F1066" s="228" t="s">
        <v>84</v>
      </c>
      <c r="G1066" s="226"/>
      <c r="H1066" s="229">
        <v>1</v>
      </c>
      <c r="I1066" s="230"/>
      <c r="J1066" s="226"/>
      <c r="K1066" s="226"/>
      <c r="L1066" s="231"/>
      <c r="M1066" s="232"/>
      <c r="N1066" s="233"/>
      <c r="O1066" s="233"/>
      <c r="P1066" s="233"/>
      <c r="Q1066" s="233"/>
      <c r="R1066" s="233"/>
      <c r="S1066" s="233"/>
      <c r="T1066" s="234"/>
      <c r="AT1066" s="235" t="s">
        <v>153</v>
      </c>
      <c r="AU1066" s="235" t="s">
        <v>86</v>
      </c>
      <c r="AV1066" s="14" t="s">
        <v>86</v>
      </c>
      <c r="AW1066" s="14" t="s">
        <v>35</v>
      </c>
      <c r="AX1066" s="14" t="s">
        <v>84</v>
      </c>
      <c r="AY1066" s="235" t="s">
        <v>145</v>
      </c>
    </row>
    <row r="1067" spans="1:65" s="2" customFormat="1" ht="48" customHeight="1">
      <c r="A1067" s="35"/>
      <c r="B1067" s="36"/>
      <c r="C1067" s="200" t="s">
        <v>1381</v>
      </c>
      <c r="D1067" s="200" t="s">
        <v>147</v>
      </c>
      <c r="E1067" s="201" t="s">
        <v>1382</v>
      </c>
      <c r="F1067" s="202" t="s">
        <v>1383</v>
      </c>
      <c r="G1067" s="203" t="s">
        <v>1379</v>
      </c>
      <c r="H1067" s="204">
        <v>1</v>
      </c>
      <c r="I1067" s="205"/>
      <c r="J1067" s="206">
        <f>ROUND(I1067*H1067,2)</f>
        <v>0</v>
      </c>
      <c r="K1067" s="207"/>
      <c r="L1067" s="40"/>
      <c r="M1067" s="208" t="s">
        <v>1</v>
      </c>
      <c r="N1067" s="209" t="s">
        <v>44</v>
      </c>
      <c r="O1067" s="72"/>
      <c r="P1067" s="210">
        <f>O1067*H1067</f>
        <v>0</v>
      </c>
      <c r="Q1067" s="210">
        <v>0</v>
      </c>
      <c r="R1067" s="210">
        <f>Q1067*H1067</f>
        <v>0</v>
      </c>
      <c r="S1067" s="210">
        <v>0</v>
      </c>
      <c r="T1067" s="211">
        <f>S1067*H1067</f>
        <v>0</v>
      </c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R1067" s="212" t="s">
        <v>244</v>
      </c>
      <c r="AT1067" s="212" t="s">
        <v>147</v>
      </c>
      <c r="AU1067" s="212" t="s">
        <v>86</v>
      </c>
      <c r="AY1067" s="18" t="s">
        <v>145</v>
      </c>
      <c r="BE1067" s="213">
        <f>IF(N1067="základní",J1067,0)</f>
        <v>0</v>
      </c>
      <c r="BF1067" s="213">
        <f>IF(N1067="snížená",J1067,0)</f>
        <v>0</v>
      </c>
      <c r="BG1067" s="213">
        <f>IF(N1067="zákl. přenesená",J1067,0)</f>
        <v>0</v>
      </c>
      <c r="BH1067" s="213">
        <f>IF(N1067="sníž. přenesená",J1067,0)</f>
        <v>0</v>
      </c>
      <c r="BI1067" s="213">
        <f>IF(N1067="nulová",J1067,0)</f>
        <v>0</v>
      </c>
      <c r="BJ1067" s="18" t="s">
        <v>84</v>
      </c>
      <c r="BK1067" s="213">
        <f>ROUND(I1067*H1067,2)</f>
        <v>0</v>
      </c>
      <c r="BL1067" s="18" t="s">
        <v>244</v>
      </c>
      <c r="BM1067" s="212" t="s">
        <v>1384</v>
      </c>
    </row>
    <row r="1068" spans="1:65" s="14" customFormat="1" ht="11.25">
      <c r="B1068" s="225"/>
      <c r="C1068" s="226"/>
      <c r="D1068" s="216" t="s">
        <v>153</v>
      </c>
      <c r="E1068" s="227" t="s">
        <v>1</v>
      </c>
      <c r="F1068" s="228" t="s">
        <v>84</v>
      </c>
      <c r="G1068" s="226"/>
      <c r="H1068" s="229">
        <v>1</v>
      </c>
      <c r="I1068" s="230"/>
      <c r="J1068" s="226"/>
      <c r="K1068" s="226"/>
      <c r="L1068" s="231"/>
      <c r="M1068" s="232"/>
      <c r="N1068" s="233"/>
      <c r="O1068" s="233"/>
      <c r="P1068" s="233"/>
      <c r="Q1068" s="233"/>
      <c r="R1068" s="233"/>
      <c r="S1068" s="233"/>
      <c r="T1068" s="234"/>
      <c r="AT1068" s="235" t="s">
        <v>153</v>
      </c>
      <c r="AU1068" s="235" t="s">
        <v>86</v>
      </c>
      <c r="AV1068" s="14" t="s">
        <v>86</v>
      </c>
      <c r="AW1068" s="14" t="s">
        <v>35</v>
      </c>
      <c r="AX1068" s="14" t="s">
        <v>84</v>
      </c>
      <c r="AY1068" s="235" t="s">
        <v>145</v>
      </c>
    </row>
    <row r="1069" spans="1:65" s="2" customFormat="1" ht="60" customHeight="1">
      <c r="A1069" s="35"/>
      <c r="B1069" s="36"/>
      <c r="C1069" s="200" t="s">
        <v>1385</v>
      </c>
      <c r="D1069" s="200" t="s">
        <v>147</v>
      </c>
      <c r="E1069" s="201" t="s">
        <v>1386</v>
      </c>
      <c r="F1069" s="202" t="s">
        <v>1387</v>
      </c>
      <c r="G1069" s="203" t="s">
        <v>1379</v>
      </c>
      <c r="H1069" s="204">
        <v>1</v>
      </c>
      <c r="I1069" s="205"/>
      <c r="J1069" s="206">
        <f>ROUND(I1069*H1069,2)</f>
        <v>0</v>
      </c>
      <c r="K1069" s="207"/>
      <c r="L1069" s="40"/>
      <c r="M1069" s="208" t="s">
        <v>1</v>
      </c>
      <c r="N1069" s="209" t="s">
        <v>44</v>
      </c>
      <c r="O1069" s="72"/>
      <c r="P1069" s="210">
        <f>O1069*H1069</f>
        <v>0</v>
      </c>
      <c r="Q1069" s="210">
        <v>0</v>
      </c>
      <c r="R1069" s="210">
        <f>Q1069*H1069</f>
        <v>0</v>
      </c>
      <c r="S1069" s="210">
        <v>0</v>
      </c>
      <c r="T1069" s="211">
        <f>S1069*H1069</f>
        <v>0</v>
      </c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R1069" s="212" t="s">
        <v>244</v>
      </c>
      <c r="AT1069" s="212" t="s">
        <v>147</v>
      </c>
      <c r="AU1069" s="212" t="s">
        <v>86</v>
      </c>
      <c r="AY1069" s="18" t="s">
        <v>145</v>
      </c>
      <c r="BE1069" s="213">
        <f>IF(N1069="základní",J1069,0)</f>
        <v>0</v>
      </c>
      <c r="BF1069" s="213">
        <f>IF(N1069="snížená",J1069,0)</f>
        <v>0</v>
      </c>
      <c r="BG1069" s="213">
        <f>IF(N1069="zákl. přenesená",J1069,0)</f>
        <v>0</v>
      </c>
      <c r="BH1069" s="213">
        <f>IF(N1069="sníž. přenesená",J1069,0)</f>
        <v>0</v>
      </c>
      <c r="BI1069" s="213">
        <f>IF(N1069="nulová",J1069,0)</f>
        <v>0</v>
      </c>
      <c r="BJ1069" s="18" t="s">
        <v>84</v>
      </c>
      <c r="BK1069" s="213">
        <f>ROUND(I1069*H1069,2)</f>
        <v>0</v>
      </c>
      <c r="BL1069" s="18" t="s">
        <v>244</v>
      </c>
      <c r="BM1069" s="212" t="s">
        <v>1388</v>
      </c>
    </row>
    <row r="1070" spans="1:65" s="14" customFormat="1" ht="11.25">
      <c r="B1070" s="225"/>
      <c r="C1070" s="226"/>
      <c r="D1070" s="216" t="s">
        <v>153</v>
      </c>
      <c r="E1070" s="227" t="s">
        <v>1</v>
      </c>
      <c r="F1070" s="228" t="s">
        <v>84</v>
      </c>
      <c r="G1070" s="226"/>
      <c r="H1070" s="229">
        <v>1</v>
      </c>
      <c r="I1070" s="230"/>
      <c r="J1070" s="226"/>
      <c r="K1070" s="226"/>
      <c r="L1070" s="231"/>
      <c r="M1070" s="232"/>
      <c r="N1070" s="233"/>
      <c r="O1070" s="233"/>
      <c r="P1070" s="233"/>
      <c r="Q1070" s="233"/>
      <c r="R1070" s="233"/>
      <c r="S1070" s="233"/>
      <c r="T1070" s="234"/>
      <c r="AT1070" s="235" t="s">
        <v>153</v>
      </c>
      <c r="AU1070" s="235" t="s">
        <v>86</v>
      </c>
      <c r="AV1070" s="14" t="s">
        <v>86</v>
      </c>
      <c r="AW1070" s="14" t="s">
        <v>35</v>
      </c>
      <c r="AX1070" s="14" t="s">
        <v>84</v>
      </c>
      <c r="AY1070" s="235" t="s">
        <v>145</v>
      </c>
    </row>
    <row r="1071" spans="1:65" s="2" customFormat="1" ht="60" customHeight="1">
      <c r="A1071" s="35"/>
      <c r="B1071" s="36"/>
      <c r="C1071" s="200" t="s">
        <v>1389</v>
      </c>
      <c r="D1071" s="200" t="s">
        <v>147</v>
      </c>
      <c r="E1071" s="201" t="s">
        <v>1390</v>
      </c>
      <c r="F1071" s="202" t="s">
        <v>1391</v>
      </c>
      <c r="G1071" s="203" t="s">
        <v>1379</v>
      </c>
      <c r="H1071" s="204">
        <v>1</v>
      </c>
      <c r="I1071" s="205"/>
      <c r="J1071" s="206">
        <f>ROUND(I1071*H1071,2)</f>
        <v>0</v>
      </c>
      <c r="K1071" s="207"/>
      <c r="L1071" s="40"/>
      <c r="M1071" s="208" t="s">
        <v>1</v>
      </c>
      <c r="N1071" s="209" t="s">
        <v>44</v>
      </c>
      <c r="O1071" s="72"/>
      <c r="P1071" s="210">
        <f>O1071*H1071</f>
        <v>0</v>
      </c>
      <c r="Q1071" s="210">
        <v>0</v>
      </c>
      <c r="R1071" s="210">
        <f>Q1071*H1071</f>
        <v>0</v>
      </c>
      <c r="S1071" s="210">
        <v>0</v>
      </c>
      <c r="T1071" s="211">
        <f>S1071*H1071</f>
        <v>0</v>
      </c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  <c r="AR1071" s="212" t="s">
        <v>244</v>
      </c>
      <c r="AT1071" s="212" t="s">
        <v>147</v>
      </c>
      <c r="AU1071" s="212" t="s">
        <v>86</v>
      </c>
      <c r="AY1071" s="18" t="s">
        <v>145</v>
      </c>
      <c r="BE1071" s="213">
        <f>IF(N1071="základní",J1071,0)</f>
        <v>0</v>
      </c>
      <c r="BF1071" s="213">
        <f>IF(N1071="snížená",J1071,0)</f>
        <v>0</v>
      </c>
      <c r="BG1071" s="213">
        <f>IF(N1071="zákl. přenesená",J1071,0)</f>
        <v>0</v>
      </c>
      <c r="BH1071" s="213">
        <f>IF(N1071="sníž. přenesená",J1071,0)</f>
        <v>0</v>
      </c>
      <c r="BI1071" s="213">
        <f>IF(N1071="nulová",J1071,0)</f>
        <v>0</v>
      </c>
      <c r="BJ1071" s="18" t="s">
        <v>84</v>
      </c>
      <c r="BK1071" s="213">
        <f>ROUND(I1071*H1071,2)</f>
        <v>0</v>
      </c>
      <c r="BL1071" s="18" t="s">
        <v>244</v>
      </c>
      <c r="BM1071" s="212" t="s">
        <v>1392</v>
      </c>
    </row>
    <row r="1072" spans="1:65" s="14" customFormat="1" ht="11.25">
      <c r="B1072" s="225"/>
      <c r="C1072" s="226"/>
      <c r="D1072" s="216" t="s">
        <v>153</v>
      </c>
      <c r="E1072" s="227" t="s">
        <v>1</v>
      </c>
      <c r="F1072" s="228" t="s">
        <v>84</v>
      </c>
      <c r="G1072" s="226"/>
      <c r="H1072" s="229">
        <v>1</v>
      </c>
      <c r="I1072" s="230"/>
      <c r="J1072" s="226"/>
      <c r="K1072" s="226"/>
      <c r="L1072" s="231"/>
      <c r="M1072" s="232"/>
      <c r="N1072" s="233"/>
      <c r="O1072" s="233"/>
      <c r="P1072" s="233"/>
      <c r="Q1072" s="233"/>
      <c r="R1072" s="233"/>
      <c r="S1072" s="233"/>
      <c r="T1072" s="234"/>
      <c r="AT1072" s="235" t="s">
        <v>153</v>
      </c>
      <c r="AU1072" s="235" t="s">
        <v>86</v>
      </c>
      <c r="AV1072" s="14" t="s">
        <v>86</v>
      </c>
      <c r="AW1072" s="14" t="s">
        <v>35</v>
      </c>
      <c r="AX1072" s="14" t="s">
        <v>84</v>
      </c>
      <c r="AY1072" s="235" t="s">
        <v>145</v>
      </c>
    </row>
    <row r="1073" spans="1:65" s="12" customFormat="1" ht="22.9" customHeight="1">
      <c r="B1073" s="184"/>
      <c r="C1073" s="185"/>
      <c r="D1073" s="186" t="s">
        <v>78</v>
      </c>
      <c r="E1073" s="198" t="s">
        <v>1393</v>
      </c>
      <c r="F1073" s="198" t="s">
        <v>1394</v>
      </c>
      <c r="G1073" s="185"/>
      <c r="H1073" s="185"/>
      <c r="I1073" s="188"/>
      <c r="J1073" s="199">
        <f>BK1073</f>
        <v>0</v>
      </c>
      <c r="K1073" s="185"/>
      <c r="L1073" s="190"/>
      <c r="M1073" s="191"/>
      <c r="N1073" s="192"/>
      <c r="O1073" s="192"/>
      <c r="P1073" s="193">
        <f>SUM(P1074:P1134)</f>
        <v>0</v>
      </c>
      <c r="Q1073" s="192"/>
      <c r="R1073" s="193">
        <f>SUM(R1074:R1134)</f>
        <v>3.1007944899999993</v>
      </c>
      <c r="S1073" s="192"/>
      <c r="T1073" s="194">
        <f>SUM(T1074:T1134)</f>
        <v>0</v>
      </c>
      <c r="AR1073" s="195" t="s">
        <v>86</v>
      </c>
      <c r="AT1073" s="196" t="s">
        <v>78</v>
      </c>
      <c r="AU1073" s="196" t="s">
        <v>84</v>
      </c>
      <c r="AY1073" s="195" t="s">
        <v>145</v>
      </c>
      <c r="BK1073" s="197">
        <f>SUM(BK1074:BK1134)</f>
        <v>0</v>
      </c>
    </row>
    <row r="1074" spans="1:65" s="2" customFormat="1" ht="16.5" customHeight="1">
      <c r="A1074" s="35"/>
      <c r="B1074" s="36"/>
      <c r="C1074" s="200" t="s">
        <v>1395</v>
      </c>
      <c r="D1074" s="200" t="s">
        <v>147</v>
      </c>
      <c r="E1074" s="201" t="s">
        <v>1396</v>
      </c>
      <c r="F1074" s="202" t="s">
        <v>1397</v>
      </c>
      <c r="G1074" s="203" t="s">
        <v>219</v>
      </c>
      <c r="H1074" s="204">
        <v>30.574999999999999</v>
      </c>
      <c r="I1074" s="205"/>
      <c r="J1074" s="206">
        <f>ROUND(I1074*H1074,2)</f>
        <v>0</v>
      </c>
      <c r="K1074" s="207"/>
      <c r="L1074" s="40"/>
      <c r="M1074" s="208" t="s">
        <v>1</v>
      </c>
      <c r="N1074" s="209" t="s">
        <v>44</v>
      </c>
      <c r="O1074" s="72"/>
      <c r="P1074" s="210">
        <f>O1074*H1074</f>
        <v>0</v>
      </c>
      <c r="Q1074" s="210">
        <v>2.9999999999999997E-4</v>
      </c>
      <c r="R1074" s="210">
        <f>Q1074*H1074</f>
        <v>9.1724999999999984E-3</v>
      </c>
      <c r="S1074" s="210">
        <v>0</v>
      </c>
      <c r="T1074" s="211">
        <f>S1074*H1074</f>
        <v>0</v>
      </c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R1074" s="212" t="s">
        <v>244</v>
      </c>
      <c r="AT1074" s="212" t="s">
        <v>147</v>
      </c>
      <c r="AU1074" s="212" t="s">
        <v>86</v>
      </c>
      <c r="AY1074" s="18" t="s">
        <v>145</v>
      </c>
      <c r="BE1074" s="213">
        <f>IF(N1074="základní",J1074,0)</f>
        <v>0</v>
      </c>
      <c r="BF1074" s="213">
        <f>IF(N1074="snížená",J1074,0)</f>
        <v>0</v>
      </c>
      <c r="BG1074" s="213">
        <f>IF(N1074="zákl. přenesená",J1074,0)</f>
        <v>0</v>
      </c>
      <c r="BH1074" s="213">
        <f>IF(N1074="sníž. přenesená",J1074,0)</f>
        <v>0</v>
      </c>
      <c r="BI1074" s="213">
        <f>IF(N1074="nulová",J1074,0)</f>
        <v>0</v>
      </c>
      <c r="BJ1074" s="18" t="s">
        <v>84</v>
      </c>
      <c r="BK1074" s="213">
        <f>ROUND(I1074*H1074,2)</f>
        <v>0</v>
      </c>
      <c r="BL1074" s="18" t="s">
        <v>244</v>
      </c>
      <c r="BM1074" s="212" t="s">
        <v>1398</v>
      </c>
    </row>
    <row r="1075" spans="1:65" s="13" customFormat="1" ht="11.25">
      <c r="B1075" s="214"/>
      <c r="C1075" s="215"/>
      <c r="D1075" s="216" t="s">
        <v>153</v>
      </c>
      <c r="E1075" s="217" t="s">
        <v>1</v>
      </c>
      <c r="F1075" s="218" t="s">
        <v>611</v>
      </c>
      <c r="G1075" s="215"/>
      <c r="H1075" s="217" t="s">
        <v>1</v>
      </c>
      <c r="I1075" s="219"/>
      <c r="J1075" s="215"/>
      <c r="K1075" s="215"/>
      <c r="L1075" s="220"/>
      <c r="M1075" s="221"/>
      <c r="N1075" s="222"/>
      <c r="O1075" s="222"/>
      <c r="P1075" s="222"/>
      <c r="Q1075" s="222"/>
      <c r="R1075" s="222"/>
      <c r="S1075" s="222"/>
      <c r="T1075" s="223"/>
      <c r="AT1075" s="224" t="s">
        <v>153</v>
      </c>
      <c r="AU1075" s="224" t="s">
        <v>86</v>
      </c>
      <c r="AV1075" s="13" t="s">
        <v>84</v>
      </c>
      <c r="AW1075" s="13" t="s">
        <v>35</v>
      </c>
      <c r="AX1075" s="13" t="s">
        <v>79</v>
      </c>
      <c r="AY1075" s="224" t="s">
        <v>145</v>
      </c>
    </row>
    <row r="1076" spans="1:65" s="14" customFormat="1" ht="11.25">
      <c r="B1076" s="225"/>
      <c r="C1076" s="226"/>
      <c r="D1076" s="216" t="s">
        <v>153</v>
      </c>
      <c r="E1076" s="227" t="s">
        <v>1</v>
      </c>
      <c r="F1076" s="228" t="s">
        <v>612</v>
      </c>
      <c r="G1076" s="226"/>
      <c r="H1076" s="229">
        <v>4.444</v>
      </c>
      <c r="I1076" s="230"/>
      <c r="J1076" s="226"/>
      <c r="K1076" s="226"/>
      <c r="L1076" s="231"/>
      <c r="M1076" s="232"/>
      <c r="N1076" s="233"/>
      <c r="O1076" s="233"/>
      <c r="P1076" s="233"/>
      <c r="Q1076" s="233"/>
      <c r="R1076" s="233"/>
      <c r="S1076" s="233"/>
      <c r="T1076" s="234"/>
      <c r="AT1076" s="235" t="s">
        <v>153</v>
      </c>
      <c r="AU1076" s="235" t="s">
        <v>86</v>
      </c>
      <c r="AV1076" s="14" t="s">
        <v>86</v>
      </c>
      <c r="AW1076" s="14" t="s">
        <v>35</v>
      </c>
      <c r="AX1076" s="14" t="s">
        <v>79</v>
      </c>
      <c r="AY1076" s="235" t="s">
        <v>145</v>
      </c>
    </row>
    <row r="1077" spans="1:65" s="14" customFormat="1" ht="11.25">
      <c r="B1077" s="225"/>
      <c r="C1077" s="226"/>
      <c r="D1077" s="216" t="s">
        <v>153</v>
      </c>
      <c r="E1077" s="227" t="s">
        <v>1</v>
      </c>
      <c r="F1077" s="228" t="s">
        <v>613</v>
      </c>
      <c r="G1077" s="226"/>
      <c r="H1077" s="229">
        <v>7.8120000000000003</v>
      </c>
      <c r="I1077" s="230"/>
      <c r="J1077" s="226"/>
      <c r="K1077" s="226"/>
      <c r="L1077" s="231"/>
      <c r="M1077" s="232"/>
      <c r="N1077" s="233"/>
      <c r="O1077" s="233"/>
      <c r="P1077" s="233"/>
      <c r="Q1077" s="233"/>
      <c r="R1077" s="233"/>
      <c r="S1077" s="233"/>
      <c r="T1077" s="234"/>
      <c r="AT1077" s="235" t="s">
        <v>153</v>
      </c>
      <c r="AU1077" s="235" t="s">
        <v>86</v>
      </c>
      <c r="AV1077" s="14" t="s">
        <v>86</v>
      </c>
      <c r="AW1077" s="14" t="s">
        <v>35</v>
      </c>
      <c r="AX1077" s="14" t="s">
        <v>79</v>
      </c>
      <c r="AY1077" s="235" t="s">
        <v>145</v>
      </c>
    </row>
    <row r="1078" spans="1:65" s="14" customFormat="1" ht="11.25">
      <c r="B1078" s="225"/>
      <c r="C1078" s="226"/>
      <c r="D1078" s="216" t="s">
        <v>153</v>
      </c>
      <c r="E1078" s="227" t="s">
        <v>1</v>
      </c>
      <c r="F1078" s="228" t="s">
        <v>614</v>
      </c>
      <c r="G1078" s="226"/>
      <c r="H1078" s="229">
        <v>9.0679999999999996</v>
      </c>
      <c r="I1078" s="230"/>
      <c r="J1078" s="226"/>
      <c r="K1078" s="226"/>
      <c r="L1078" s="231"/>
      <c r="M1078" s="232"/>
      <c r="N1078" s="233"/>
      <c r="O1078" s="233"/>
      <c r="P1078" s="233"/>
      <c r="Q1078" s="233"/>
      <c r="R1078" s="233"/>
      <c r="S1078" s="233"/>
      <c r="T1078" s="234"/>
      <c r="AT1078" s="235" t="s">
        <v>153</v>
      </c>
      <c r="AU1078" s="235" t="s">
        <v>86</v>
      </c>
      <c r="AV1078" s="14" t="s">
        <v>86</v>
      </c>
      <c r="AW1078" s="14" t="s">
        <v>35</v>
      </c>
      <c r="AX1078" s="14" t="s">
        <v>79</v>
      </c>
      <c r="AY1078" s="235" t="s">
        <v>145</v>
      </c>
    </row>
    <row r="1079" spans="1:65" s="14" customFormat="1" ht="11.25">
      <c r="B1079" s="225"/>
      <c r="C1079" s="226"/>
      <c r="D1079" s="216" t="s">
        <v>153</v>
      </c>
      <c r="E1079" s="227" t="s">
        <v>1</v>
      </c>
      <c r="F1079" s="228" t="s">
        <v>615</v>
      </c>
      <c r="G1079" s="226"/>
      <c r="H1079" s="229">
        <v>9.2509999999999994</v>
      </c>
      <c r="I1079" s="230"/>
      <c r="J1079" s="226"/>
      <c r="K1079" s="226"/>
      <c r="L1079" s="231"/>
      <c r="M1079" s="232"/>
      <c r="N1079" s="233"/>
      <c r="O1079" s="233"/>
      <c r="P1079" s="233"/>
      <c r="Q1079" s="233"/>
      <c r="R1079" s="233"/>
      <c r="S1079" s="233"/>
      <c r="T1079" s="234"/>
      <c r="AT1079" s="235" t="s">
        <v>153</v>
      </c>
      <c r="AU1079" s="235" t="s">
        <v>86</v>
      </c>
      <c r="AV1079" s="14" t="s">
        <v>86</v>
      </c>
      <c r="AW1079" s="14" t="s">
        <v>35</v>
      </c>
      <c r="AX1079" s="14" t="s">
        <v>79</v>
      </c>
      <c r="AY1079" s="235" t="s">
        <v>145</v>
      </c>
    </row>
    <row r="1080" spans="1:65" s="15" customFormat="1" ht="11.25">
      <c r="B1080" s="236"/>
      <c r="C1080" s="237"/>
      <c r="D1080" s="216" t="s">
        <v>153</v>
      </c>
      <c r="E1080" s="238" t="s">
        <v>1</v>
      </c>
      <c r="F1080" s="239" t="s">
        <v>157</v>
      </c>
      <c r="G1080" s="237"/>
      <c r="H1080" s="240">
        <v>30.574999999999999</v>
      </c>
      <c r="I1080" s="241"/>
      <c r="J1080" s="237"/>
      <c r="K1080" s="237"/>
      <c r="L1080" s="242"/>
      <c r="M1080" s="243"/>
      <c r="N1080" s="244"/>
      <c r="O1080" s="244"/>
      <c r="P1080" s="244"/>
      <c r="Q1080" s="244"/>
      <c r="R1080" s="244"/>
      <c r="S1080" s="244"/>
      <c r="T1080" s="245"/>
      <c r="AT1080" s="246" t="s">
        <v>153</v>
      </c>
      <c r="AU1080" s="246" t="s">
        <v>86</v>
      </c>
      <c r="AV1080" s="15" t="s">
        <v>151</v>
      </c>
      <c r="AW1080" s="15" t="s">
        <v>35</v>
      </c>
      <c r="AX1080" s="15" t="s">
        <v>84</v>
      </c>
      <c r="AY1080" s="246" t="s">
        <v>145</v>
      </c>
    </row>
    <row r="1081" spans="1:65" s="2" customFormat="1" ht="24" customHeight="1">
      <c r="A1081" s="35"/>
      <c r="B1081" s="36"/>
      <c r="C1081" s="200" t="s">
        <v>1399</v>
      </c>
      <c r="D1081" s="200" t="s">
        <v>147</v>
      </c>
      <c r="E1081" s="201" t="s">
        <v>1400</v>
      </c>
      <c r="F1081" s="202" t="s">
        <v>1401</v>
      </c>
      <c r="G1081" s="203" t="s">
        <v>307</v>
      </c>
      <c r="H1081" s="204">
        <v>71.72</v>
      </c>
      <c r="I1081" s="205"/>
      <c r="J1081" s="206">
        <f>ROUND(I1081*H1081,2)</f>
        <v>0</v>
      </c>
      <c r="K1081" s="207"/>
      <c r="L1081" s="40"/>
      <c r="M1081" s="208" t="s">
        <v>1</v>
      </c>
      <c r="N1081" s="209" t="s">
        <v>44</v>
      </c>
      <c r="O1081" s="72"/>
      <c r="P1081" s="210">
        <f>O1081*H1081</f>
        <v>0</v>
      </c>
      <c r="Q1081" s="210">
        <v>4.2999999999999999E-4</v>
      </c>
      <c r="R1081" s="210">
        <f>Q1081*H1081</f>
        <v>3.0839599999999998E-2</v>
      </c>
      <c r="S1081" s="210">
        <v>0</v>
      </c>
      <c r="T1081" s="211">
        <f>S1081*H1081</f>
        <v>0</v>
      </c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R1081" s="212" t="s">
        <v>244</v>
      </c>
      <c r="AT1081" s="212" t="s">
        <v>147</v>
      </c>
      <c r="AU1081" s="212" t="s">
        <v>86</v>
      </c>
      <c r="AY1081" s="18" t="s">
        <v>145</v>
      </c>
      <c r="BE1081" s="213">
        <f>IF(N1081="základní",J1081,0)</f>
        <v>0</v>
      </c>
      <c r="BF1081" s="213">
        <f>IF(N1081="snížená",J1081,0)</f>
        <v>0</v>
      </c>
      <c r="BG1081" s="213">
        <f>IF(N1081="zákl. přenesená",J1081,0)</f>
        <v>0</v>
      </c>
      <c r="BH1081" s="213">
        <f>IF(N1081="sníž. přenesená",J1081,0)</f>
        <v>0</v>
      </c>
      <c r="BI1081" s="213">
        <f>IF(N1081="nulová",J1081,0)</f>
        <v>0</v>
      </c>
      <c r="BJ1081" s="18" t="s">
        <v>84</v>
      </c>
      <c r="BK1081" s="213">
        <f>ROUND(I1081*H1081,2)</f>
        <v>0</v>
      </c>
      <c r="BL1081" s="18" t="s">
        <v>244</v>
      </c>
      <c r="BM1081" s="212" t="s">
        <v>1402</v>
      </c>
    </row>
    <row r="1082" spans="1:65" s="14" customFormat="1" ht="11.25">
      <c r="B1082" s="225"/>
      <c r="C1082" s="226"/>
      <c r="D1082" s="216" t="s">
        <v>153</v>
      </c>
      <c r="E1082" s="227" t="s">
        <v>1</v>
      </c>
      <c r="F1082" s="228" t="s">
        <v>1403</v>
      </c>
      <c r="G1082" s="226"/>
      <c r="H1082" s="229">
        <v>11.53</v>
      </c>
      <c r="I1082" s="230"/>
      <c r="J1082" s="226"/>
      <c r="K1082" s="226"/>
      <c r="L1082" s="231"/>
      <c r="M1082" s="232"/>
      <c r="N1082" s="233"/>
      <c r="O1082" s="233"/>
      <c r="P1082" s="233"/>
      <c r="Q1082" s="233"/>
      <c r="R1082" s="233"/>
      <c r="S1082" s="233"/>
      <c r="T1082" s="234"/>
      <c r="AT1082" s="235" t="s">
        <v>153</v>
      </c>
      <c r="AU1082" s="235" t="s">
        <v>86</v>
      </c>
      <c r="AV1082" s="14" t="s">
        <v>86</v>
      </c>
      <c r="AW1082" s="14" t="s">
        <v>35</v>
      </c>
      <c r="AX1082" s="14" t="s">
        <v>79</v>
      </c>
      <c r="AY1082" s="235" t="s">
        <v>145</v>
      </c>
    </row>
    <row r="1083" spans="1:65" s="14" customFormat="1" ht="11.25">
      <c r="B1083" s="225"/>
      <c r="C1083" s="226"/>
      <c r="D1083" s="216" t="s">
        <v>153</v>
      </c>
      <c r="E1083" s="227" t="s">
        <v>1</v>
      </c>
      <c r="F1083" s="228" t="s">
        <v>1404</v>
      </c>
      <c r="G1083" s="226"/>
      <c r="H1083" s="229">
        <v>6.38</v>
      </c>
      <c r="I1083" s="230"/>
      <c r="J1083" s="226"/>
      <c r="K1083" s="226"/>
      <c r="L1083" s="231"/>
      <c r="M1083" s="232"/>
      <c r="N1083" s="233"/>
      <c r="O1083" s="233"/>
      <c r="P1083" s="233"/>
      <c r="Q1083" s="233"/>
      <c r="R1083" s="233"/>
      <c r="S1083" s="233"/>
      <c r="T1083" s="234"/>
      <c r="AT1083" s="235" t="s">
        <v>153</v>
      </c>
      <c r="AU1083" s="235" t="s">
        <v>86</v>
      </c>
      <c r="AV1083" s="14" t="s">
        <v>86</v>
      </c>
      <c r="AW1083" s="14" t="s">
        <v>35</v>
      </c>
      <c r="AX1083" s="14" t="s">
        <v>79</v>
      </c>
      <c r="AY1083" s="235" t="s">
        <v>145</v>
      </c>
    </row>
    <row r="1084" spans="1:65" s="14" customFormat="1" ht="11.25">
      <c r="B1084" s="225"/>
      <c r="C1084" s="226"/>
      <c r="D1084" s="216" t="s">
        <v>153</v>
      </c>
      <c r="E1084" s="227" t="s">
        <v>1</v>
      </c>
      <c r="F1084" s="228" t="s">
        <v>1405</v>
      </c>
      <c r="G1084" s="226"/>
      <c r="H1084" s="229">
        <v>23.25</v>
      </c>
      <c r="I1084" s="230"/>
      <c r="J1084" s="226"/>
      <c r="K1084" s="226"/>
      <c r="L1084" s="231"/>
      <c r="M1084" s="232"/>
      <c r="N1084" s="233"/>
      <c r="O1084" s="233"/>
      <c r="P1084" s="233"/>
      <c r="Q1084" s="233"/>
      <c r="R1084" s="233"/>
      <c r="S1084" s="233"/>
      <c r="T1084" s="234"/>
      <c r="AT1084" s="235" t="s">
        <v>153</v>
      </c>
      <c r="AU1084" s="235" t="s">
        <v>86</v>
      </c>
      <c r="AV1084" s="14" t="s">
        <v>86</v>
      </c>
      <c r="AW1084" s="14" t="s">
        <v>35</v>
      </c>
      <c r="AX1084" s="14" t="s">
        <v>79</v>
      </c>
      <c r="AY1084" s="235" t="s">
        <v>145</v>
      </c>
    </row>
    <row r="1085" spans="1:65" s="14" customFormat="1" ht="11.25">
      <c r="B1085" s="225"/>
      <c r="C1085" s="226"/>
      <c r="D1085" s="216" t="s">
        <v>153</v>
      </c>
      <c r="E1085" s="227" t="s">
        <v>1</v>
      </c>
      <c r="F1085" s="228" t="s">
        <v>1406</v>
      </c>
      <c r="G1085" s="226"/>
      <c r="H1085" s="229">
        <v>11.67</v>
      </c>
      <c r="I1085" s="230"/>
      <c r="J1085" s="226"/>
      <c r="K1085" s="226"/>
      <c r="L1085" s="231"/>
      <c r="M1085" s="232"/>
      <c r="N1085" s="233"/>
      <c r="O1085" s="233"/>
      <c r="P1085" s="233"/>
      <c r="Q1085" s="233"/>
      <c r="R1085" s="233"/>
      <c r="S1085" s="233"/>
      <c r="T1085" s="234"/>
      <c r="AT1085" s="235" t="s">
        <v>153</v>
      </c>
      <c r="AU1085" s="235" t="s">
        <v>86</v>
      </c>
      <c r="AV1085" s="14" t="s">
        <v>86</v>
      </c>
      <c r="AW1085" s="14" t="s">
        <v>35</v>
      </c>
      <c r="AX1085" s="14" t="s">
        <v>79</v>
      </c>
      <c r="AY1085" s="235" t="s">
        <v>145</v>
      </c>
    </row>
    <row r="1086" spans="1:65" s="14" customFormat="1" ht="11.25">
      <c r="B1086" s="225"/>
      <c r="C1086" s="226"/>
      <c r="D1086" s="216" t="s">
        <v>153</v>
      </c>
      <c r="E1086" s="227" t="s">
        <v>1</v>
      </c>
      <c r="F1086" s="228" t="s">
        <v>1407</v>
      </c>
      <c r="G1086" s="226"/>
      <c r="H1086" s="229">
        <v>8.01</v>
      </c>
      <c r="I1086" s="230"/>
      <c r="J1086" s="226"/>
      <c r="K1086" s="226"/>
      <c r="L1086" s="231"/>
      <c r="M1086" s="232"/>
      <c r="N1086" s="233"/>
      <c r="O1086" s="233"/>
      <c r="P1086" s="233"/>
      <c r="Q1086" s="233"/>
      <c r="R1086" s="233"/>
      <c r="S1086" s="233"/>
      <c r="T1086" s="234"/>
      <c r="AT1086" s="235" t="s">
        <v>153</v>
      </c>
      <c r="AU1086" s="235" t="s">
        <v>86</v>
      </c>
      <c r="AV1086" s="14" t="s">
        <v>86</v>
      </c>
      <c r="AW1086" s="14" t="s">
        <v>35</v>
      </c>
      <c r="AX1086" s="14" t="s">
        <v>79</v>
      </c>
      <c r="AY1086" s="235" t="s">
        <v>145</v>
      </c>
    </row>
    <row r="1087" spans="1:65" s="14" customFormat="1" ht="11.25">
      <c r="B1087" s="225"/>
      <c r="C1087" s="226"/>
      <c r="D1087" s="216" t="s">
        <v>153</v>
      </c>
      <c r="E1087" s="227" t="s">
        <v>1</v>
      </c>
      <c r="F1087" s="228" t="s">
        <v>1408</v>
      </c>
      <c r="G1087" s="226"/>
      <c r="H1087" s="229">
        <v>10.88</v>
      </c>
      <c r="I1087" s="230"/>
      <c r="J1087" s="226"/>
      <c r="K1087" s="226"/>
      <c r="L1087" s="231"/>
      <c r="M1087" s="232"/>
      <c r="N1087" s="233"/>
      <c r="O1087" s="233"/>
      <c r="P1087" s="233"/>
      <c r="Q1087" s="233"/>
      <c r="R1087" s="233"/>
      <c r="S1087" s="233"/>
      <c r="T1087" s="234"/>
      <c r="AT1087" s="235" t="s">
        <v>153</v>
      </c>
      <c r="AU1087" s="235" t="s">
        <v>86</v>
      </c>
      <c r="AV1087" s="14" t="s">
        <v>86</v>
      </c>
      <c r="AW1087" s="14" t="s">
        <v>35</v>
      </c>
      <c r="AX1087" s="14" t="s">
        <v>79</v>
      </c>
      <c r="AY1087" s="235" t="s">
        <v>145</v>
      </c>
    </row>
    <row r="1088" spans="1:65" s="15" customFormat="1" ht="11.25">
      <c r="B1088" s="236"/>
      <c r="C1088" s="237"/>
      <c r="D1088" s="216" t="s">
        <v>153</v>
      </c>
      <c r="E1088" s="238" t="s">
        <v>1</v>
      </c>
      <c r="F1088" s="239" t="s">
        <v>157</v>
      </c>
      <c r="G1088" s="237"/>
      <c r="H1088" s="240">
        <v>71.72</v>
      </c>
      <c r="I1088" s="241"/>
      <c r="J1088" s="237"/>
      <c r="K1088" s="237"/>
      <c r="L1088" s="242"/>
      <c r="M1088" s="243"/>
      <c r="N1088" s="244"/>
      <c r="O1088" s="244"/>
      <c r="P1088" s="244"/>
      <c r="Q1088" s="244"/>
      <c r="R1088" s="244"/>
      <c r="S1088" s="244"/>
      <c r="T1088" s="245"/>
      <c r="AT1088" s="246" t="s">
        <v>153</v>
      </c>
      <c r="AU1088" s="246" t="s">
        <v>86</v>
      </c>
      <c r="AV1088" s="15" t="s">
        <v>151</v>
      </c>
      <c r="AW1088" s="15" t="s">
        <v>35</v>
      </c>
      <c r="AX1088" s="15" t="s">
        <v>84</v>
      </c>
      <c r="AY1088" s="246" t="s">
        <v>145</v>
      </c>
    </row>
    <row r="1089" spans="1:65" s="2" customFormat="1" ht="24" customHeight="1">
      <c r="A1089" s="35"/>
      <c r="B1089" s="36"/>
      <c r="C1089" s="200" t="s">
        <v>1409</v>
      </c>
      <c r="D1089" s="200" t="s">
        <v>147</v>
      </c>
      <c r="E1089" s="201" t="s">
        <v>1410</v>
      </c>
      <c r="F1089" s="202" t="s">
        <v>1411</v>
      </c>
      <c r="G1089" s="203" t="s">
        <v>219</v>
      </c>
      <c r="H1089" s="204">
        <v>86.15</v>
      </c>
      <c r="I1089" s="205"/>
      <c r="J1089" s="206">
        <f>ROUND(I1089*H1089,2)</f>
        <v>0</v>
      </c>
      <c r="K1089" s="207"/>
      <c r="L1089" s="40"/>
      <c r="M1089" s="208" t="s">
        <v>1</v>
      </c>
      <c r="N1089" s="209" t="s">
        <v>44</v>
      </c>
      <c r="O1089" s="72"/>
      <c r="P1089" s="210">
        <f>O1089*H1089</f>
        <v>0</v>
      </c>
      <c r="Q1089" s="210">
        <v>6.3E-3</v>
      </c>
      <c r="R1089" s="210">
        <f>Q1089*H1089</f>
        <v>0.54274500000000003</v>
      </c>
      <c r="S1089" s="210">
        <v>0</v>
      </c>
      <c r="T1089" s="211">
        <f>S1089*H1089</f>
        <v>0</v>
      </c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R1089" s="212" t="s">
        <v>244</v>
      </c>
      <c r="AT1089" s="212" t="s">
        <v>147</v>
      </c>
      <c r="AU1089" s="212" t="s">
        <v>86</v>
      </c>
      <c r="AY1089" s="18" t="s">
        <v>145</v>
      </c>
      <c r="BE1089" s="213">
        <f>IF(N1089="základní",J1089,0)</f>
        <v>0</v>
      </c>
      <c r="BF1089" s="213">
        <f>IF(N1089="snížená",J1089,0)</f>
        <v>0</v>
      </c>
      <c r="BG1089" s="213">
        <f>IF(N1089="zákl. přenesená",J1089,0)</f>
        <v>0</v>
      </c>
      <c r="BH1089" s="213">
        <f>IF(N1089="sníž. přenesená",J1089,0)</f>
        <v>0</v>
      </c>
      <c r="BI1089" s="213">
        <f>IF(N1089="nulová",J1089,0)</f>
        <v>0</v>
      </c>
      <c r="BJ1089" s="18" t="s">
        <v>84</v>
      </c>
      <c r="BK1089" s="213">
        <f>ROUND(I1089*H1089,2)</f>
        <v>0</v>
      </c>
      <c r="BL1089" s="18" t="s">
        <v>244</v>
      </c>
      <c r="BM1089" s="212" t="s">
        <v>1412</v>
      </c>
    </row>
    <row r="1090" spans="1:65" s="13" customFormat="1" ht="11.25">
      <c r="B1090" s="214"/>
      <c r="C1090" s="215"/>
      <c r="D1090" s="216" t="s">
        <v>153</v>
      </c>
      <c r="E1090" s="217" t="s">
        <v>1</v>
      </c>
      <c r="F1090" s="218" t="s">
        <v>1413</v>
      </c>
      <c r="G1090" s="215"/>
      <c r="H1090" s="217" t="s">
        <v>1</v>
      </c>
      <c r="I1090" s="219"/>
      <c r="J1090" s="215"/>
      <c r="K1090" s="215"/>
      <c r="L1090" s="220"/>
      <c r="M1090" s="221"/>
      <c r="N1090" s="222"/>
      <c r="O1090" s="222"/>
      <c r="P1090" s="222"/>
      <c r="Q1090" s="222"/>
      <c r="R1090" s="222"/>
      <c r="S1090" s="222"/>
      <c r="T1090" s="223"/>
      <c r="AT1090" s="224" t="s">
        <v>153</v>
      </c>
      <c r="AU1090" s="224" t="s">
        <v>86</v>
      </c>
      <c r="AV1090" s="13" t="s">
        <v>84</v>
      </c>
      <c r="AW1090" s="13" t="s">
        <v>35</v>
      </c>
      <c r="AX1090" s="13" t="s">
        <v>79</v>
      </c>
      <c r="AY1090" s="224" t="s">
        <v>145</v>
      </c>
    </row>
    <row r="1091" spans="1:65" s="14" customFormat="1" ht="11.25">
      <c r="B1091" s="225"/>
      <c r="C1091" s="226"/>
      <c r="D1091" s="216" t="s">
        <v>153</v>
      </c>
      <c r="E1091" s="227" t="s">
        <v>1</v>
      </c>
      <c r="F1091" s="228" t="s">
        <v>1414</v>
      </c>
      <c r="G1091" s="226"/>
      <c r="H1091" s="229">
        <v>3.32</v>
      </c>
      <c r="I1091" s="230"/>
      <c r="J1091" s="226"/>
      <c r="K1091" s="226"/>
      <c r="L1091" s="231"/>
      <c r="M1091" s="232"/>
      <c r="N1091" s="233"/>
      <c r="O1091" s="233"/>
      <c r="P1091" s="233"/>
      <c r="Q1091" s="233"/>
      <c r="R1091" s="233"/>
      <c r="S1091" s="233"/>
      <c r="T1091" s="234"/>
      <c r="AT1091" s="235" t="s">
        <v>153</v>
      </c>
      <c r="AU1091" s="235" t="s">
        <v>86</v>
      </c>
      <c r="AV1091" s="14" t="s">
        <v>86</v>
      </c>
      <c r="AW1091" s="14" t="s">
        <v>35</v>
      </c>
      <c r="AX1091" s="14" t="s">
        <v>79</v>
      </c>
      <c r="AY1091" s="235" t="s">
        <v>145</v>
      </c>
    </row>
    <row r="1092" spans="1:65" s="14" customFormat="1" ht="11.25">
      <c r="B1092" s="225"/>
      <c r="C1092" s="226"/>
      <c r="D1092" s="216" t="s">
        <v>153</v>
      </c>
      <c r="E1092" s="227" t="s">
        <v>1</v>
      </c>
      <c r="F1092" s="228" t="s">
        <v>857</v>
      </c>
      <c r="G1092" s="226"/>
      <c r="H1092" s="229">
        <v>4.9660000000000002</v>
      </c>
      <c r="I1092" s="230"/>
      <c r="J1092" s="226"/>
      <c r="K1092" s="226"/>
      <c r="L1092" s="231"/>
      <c r="M1092" s="232"/>
      <c r="N1092" s="233"/>
      <c r="O1092" s="233"/>
      <c r="P1092" s="233"/>
      <c r="Q1092" s="233"/>
      <c r="R1092" s="233"/>
      <c r="S1092" s="233"/>
      <c r="T1092" s="234"/>
      <c r="AT1092" s="235" t="s">
        <v>153</v>
      </c>
      <c r="AU1092" s="235" t="s">
        <v>86</v>
      </c>
      <c r="AV1092" s="14" t="s">
        <v>86</v>
      </c>
      <c r="AW1092" s="14" t="s">
        <v>35</v>
      </c>
      <c r="AX1092" s="14" t="s">
        <v>79</v>
      </c>
      <c r="AY1092" s="235" t="s">
        <v>145</v>
      </c>
    </row>
    <row r="1093" spans="1:65" s="14" customFormat="1" ht="11.25">
      <c r="B1093" s="225"/>
      <c r="C1093" s="226"/>
      <c r="D1093" s="216" t="s">
        <v>153</v>
      </c>
      <c r="E1093" s="227" t="s">
        <v>1</v>
      </c>
      <c r="F1093" s="228" t="s">
        <v>858</v>
      </c>
      <c r="G1093" s="226"/>
      <c r="H1093" s="229">
        <v>30.564</v>
      </c>
      <c r="I1093" s="230"/>
      <c r="J1093" s="226"/>
      <c r="K1093" s="226"/>
      <c r="L1093" s="231"/>
      <c r="M1093" s="232"/>
      <c r="N1093" s="233"/>
      <c r="O1093" s="233"/>
      <c r="P1093" s="233"/>
      <c r="Q1093" s="233"/>
      <c r="R1093" s="233"/>
      <c r="S1093" s="233"/>
      <c r="T1093" s="234"/>
      <c r="AT1093" s="235" t="s">
        <v>153</v>
      </c>
      <c r="AU1093" s="235" t="s">
        <v>86</v>
      </c>
      <c r="AV1093" s="14" t="s">
        <v>86</v>
      </c>
      <c r="AW1093" s="14" t="s">
        <v>35</v>
      </c>
      <c r="AX1093" s="14" t="s">
        <v>79</v>
      </c>
      <c r="AY1093" s="235" t="s">
        <v>145</v>
      </c>
    </row>
    <row r="1094" spans="1:65" s="16" customFormat="1" ht="11.25">
      <c r="B1094" s="258"/>
      <c r="C1094" s="259"/>
      <c r="D1094" s="216" t="s">
        <v>153</v>
      </c>
      <c r="E1094" s="260" t="s">
        <v>1</v>
      </c>
      <c r="F1094" s="261" t="s">
        <v>225</v>
      </c>
      <c r="G1094" s="259"/>
      <c r="H1094" s="262">
        <v>38.85</v>
      </c>
      <c r="I1094" s="263"/>
      <c r="J1094" s="259"/>
      <c r="K1094" s="259"/>
      <c r="L1094" s="264"/>
      <c r="M1094" s="265"/>
      <c r="N1094" s="266"/>
      <c r="O1094" s="266"/>
      <c r="P1094" s="266"/>
      <c r="Q1094" s="266"/>
      <c r="R1094" s="266"/>
      <c r="S1094" s="266"/>
      <c r="T1094" s="267"/>
      <c r="AT1094" s="268" t="s">
        <v>153</v>
      </c>
      <c r="AU1094" s="268" t="s">
        <v>86</v>
      </c>
      <c r="AV1094" s="16" t="s">
        <v>162</v>
      </c>
      <c r="AW1094" s="16" t="s">
        <v>35</v>
      </c>
      <c r="AX1094" s="16" t="s">
        <v>79</v>
      </c>
      <c r="AY1094" s="268" t="s">
        <v>145</v>
      </c>
    </row>
    <row r="1095" spans="1:65" s="13" customFormat="1" ht="11.25">
      <c r="B1095" s="214"/>
      <c r="C1095" s="215"/>
      <c r="D1095" s="216" t="s">
        <v>153</v>
      </c>
      <c r="E1095" s="217" t="s">
        <v>1</v>
      </c>
      <c r="F1095" s="218" t="s">
        <v>906</v>
      </c>
      <c r="G1095" s="215"/>
      <c r="H1095" s="217" t="s">
        <v>1</v>
      </c>
      <c r="I1095" s="219"/>
      <c r="J1095" s="215"/>
      <c r="K1095" s="215"/>
      <c r="L1095" s="220"/>
      <c r="M1095" s="221"/>
      <c r="N1095" s="222"/>
      <c r="O1095" s="222"/>
      <c r="P1095" s="222"/>
      <c r="Q1095" s="222"/>
      <c r="R1095" s="222"/>
      <c r="S1095" s="222"/>
      <c r="T1095" s="223"/>
      <c r="AT1095" s="224" t="s">
        <v>153</v>
      </c>
      <c r="AU1095" s="224" t="s">
        <v>86</v>
      </c>
      <c r="AV1095" s="13" t="s">
        <v>84</v>
      </c>
      <c r="AW1095" s="13" t="s">
        <v>35</v>
      </c>
      <c r="AX1095" s="13" t="s">
        <v>79</v>
      </c>
      <c r="AY1095" s="224" t="s">
        <v>145</v>
      </c>
    </row>
    <row r="1096" spans="1:65" s="14" customFormat="1" ht="11.25">
      <c r="B1096" s="225"/>
      <c r="C1096" s="226"/>
      <c r="D1096" s="216" t="s">
        <v>153</v>
      </c>
      <c r="E1096" s="227" t="s">
        <v>1</v>
      </c>
      <c r="F1096" s="228" t="s">
        <v>1415</v>
      </c>
      <c r="G1096" s="226"/>
      <c r="H1096" s="229">
        <v>3.9119999999999999</v>
      </c>
      <c r="I1096" s="230"/>
      <c r="J1096" s="226"/>
      <c r="K1096" s="226"/>
      <c r="L1096" s="231"/>
      <c r="M1096" s="232"/>
      <c r="N1096" s="233"/>
      <c r="O1096" s="233"/>
      <c r="P1096" s="233"/>
      <c r="Q1096" s="233"/>
      <c r="R1096" s="233"/>
      <c r="S1096" s="233"/>
      <c r="T1096" s="234"/>
      <c r="AT1096" s="235" t="s">
        <v>153</v>
      </c>
      <c r="AU1096" s="235" t="s">
        <v>86</v>
      </c>
      <c r="AV1096" s="14" t="s">
        <v>86</v>
      </c>
      <c r="AW1096" s="14" t="s">
        <v>35</v>
      </c>
      <c r="AX1096" s="14" t="s">
        <v>79</v>
      </c>
      <c r="AY1096" s="235" t="s">
        <v>145</v>
      </c>
    </row>
    <row r="1097" spans="1:65" s="14" customFormat="1" ht="11.25">
      <c r="B1097" s="225"/>
      <c r="C1097" s="226"/>
      <c r="D1097" s="216" t="s">
        <v>153</v>
      </c>
      <c r="E1097" s="227" t="s">
        <v>1</v>
      </c>
      <c r="F1097" s="228" t="s">
        <v>1416</v>
      </c>
      <c r="G1097" s="226"/>
      <c r="H1097" s="229">
        <v>2.0750000000000002</v>
      </c>
      <c r="I1097" s="230"/>
      <c r="J1097" s="226"/>
      <c r="K1097" s="226"/>
      <c r="L1097" s="231"/>
      <c r="M1097" s="232"/>
      <c r="N1097" s="233"/>
      <c r="O1097" s="233"/>
      <c r="P1097" s="233"/>
      <c r="Q1097" s="233"/>
      <c r="R1097" s="233"/>
      <c r="S1097" s="233"/>
      <c r="T1097" s="234"/>
      <c r="AT1097" s="235" t="s">
        <v>153</v>
      </c>
      <c r="AU1097" s="235" t="s">
        <v>86</v>
      </c>
      <c r="AV1097" s="14" t="s">
        <v>86</v>
      </c>
      <c r="AW1097" s="14" t="s">
        <v>35</v>
      </c>
      <c r="AX1097" s="14" t="s">
        <v>79</v>
      </c>
      <c r="AY1097" s="235" t="s">
        <v>145</v>
      </c>
    </row>
    <row r="1098" spans="1:65" s="14" customFormat="1" ht="11.25">
      <c r="B1098" s="225"/>
      <c r="C1098" s="226"/>
      <c r="D1098" s="216" t="s">
        <v>153</v>
      </c>
      <c r="E1098" s="227" t="s">
        <v>1</v>
      </c>
      <c r="F1098" s="228" t="s">
        <v>1417</v>
      </c>
      <c r="G1098" s="226"/>
      <c r="H1098" s="229">
        <v>1.591</v>
      </c>
      <c r="I1098" s="230"/>
      <c r="J1098" s="226"/>
      <c r="K1098" s="226"/>
      <c r="L1098" s="231"/>
      <c r="M1098" s="232"/>
      <c r="N1098" s="233"/>
      <c r="O1098" s="233"/>
      <c r="P1098" s="233"/>
      <c r="Q1098" s="233"/>
      <c r="R1098" s="233"/>
      <c r="S1098" s="233"/>
      <c r="T1098" s="234"/>
      <c r="AT1098" s="235" t="s">
        <v>153</v>
      </c>
      <c r="AU1098" s="235" t="s">
        <v>86</v>
      </c>
      <c r="AV1098" s="14" t="s">
        <v>86</v>
      </c>
      <c r="AW1098" s="14" t="s">
        <v>35</v>
      </c>
      <c r="AX1098" s="14" t="s">
        <v>79</v>
      </c>
      <c r="AY1098" s="235" t="s">
        <v>145</v>
      </c>
    </row>
    <row r="1099" spans="1:65" s="16" customFormat="1" ht="11.25">
      <c r="B1099" s="258"/>
      <c r="C1099" s="259"/>
      <c r="D1099" s="216" t="s">
        <v>153</v>
      </c>
      <c r="E1099" s="260" t="s">
        <v>1</v>
      </c>
      <c r="F1099" s="261" t="s">
        <v>225</v>
      </c>
      <c r="G1099" s="259"/>
      <c r="H1099" s="262">
        <v>7.5780000000000003</v>
      </c>
      <c r="I1099" s="263"/>
      <c r="J1099" s="259"/>
      <c r="K1099" s="259"/>
      <c r="L1099" s="264"/>
      <c r="M1099" s="265"/>
      <c r="N1099" s="266"/>
      <c r="O1099" s="266"/>
      <c r="P1099" s="266"/>
      <c r="Q1099" s="266"/>
      <c r="R1099" s="266"/>
      <c r="S1099" s="266"/>
      <c r="T1099" s="267"/>
      <c r="AT1099" s="268" t="s">
        <v>153</v>
      </c>
      <c r="AU1099" s="268" t="s">
        <v>86</v>
      </c>
      <c r="AV1099" s="16" t="s">
        <v>162</v>
      </c>
      <c r="AW1099" s="16" t="s">
        <v>35</v>
      </c>
      <c r="AX1099" s="16" t="s">
        <v>79</v>
      </c>
      <c r="AY1099" s="268" t="s">
        <v>145</v>
      </c>
    </row>
    <row r="1100" spans="1:65" s="13" customFormat="1" ht="11.25">
      <c r="B1100" s="214"/>
      <c r="C1100" s="215"/>
      <c r="D1100" s="216" t="s">
        <v>153</v>
      </c>
      <c r="E1100" s="217" t="s">
        <v>1</v>
      </c>
      <c r="F1100" s="218" t="s">
        <v>910</v>
      </c>
      <c r="G1100" s="215"/>
      <c r="H1100" s="217" t="s">
        <v>1</v>
      </c>
      <c r="I1100" s="219"/>
      <c r="J1100" s="215"/>
      <c r="K1100" s="215"/>
      <c r="L1100" s="220"/>
      <c r="M1100" s="221"/>
      <c r="N1100" s="222"/>
      <c r="O1100" s="222"/>
      <c r="P1100" s="222"/>
      <c r="Q1100" s="222"/>
      <c r="R1100" s="222"/>
      <c r="S1100" s="222"/>
      <c r="T1100" s="223"/>
      <c r="AT1100" s="224" t="s">
        <v>153</v>
      </c>
      <c r="AU1100" s="224" t="s">
        <v>86</v>
      </c>
      <c r="AV1100" s="13" t="s">
        <v>84</v>
      </c>
      <c r="AW1100" s="13" t="s">
        <v>35</v>
      </c>
      <c r="AX1100" s="13" t="s">
        <v>79</v>
      </c>
      <c r="AY1100" s="224" t="s">
        <v>145</v>
      </c>
    </row>
    <row r="1101" spans="1:65" s="14" customFormat="1" ht="11.25">
      <c r="B1101" s="225"/>
      <c r="C1101" s="226"/>
      <c r="D1101" s="216" t="s">
        <v>153</v>
      </c>
      <c r="E1101" s="227" t="s">
        <v>1</v>
      </c>
      <c r="F1101" s="228" t="s">
        <v>990</v>
      </c>
      <c r="G1101" s="226"/>
      <c r="H1101" s="229">
        <v>3.2629999999999999</v>
      </c>
      <c r="I1101" s="230"/>
      <c r="J1101" s="226"/>
      <c r="K1101" s="226"/>
      <c r="L1101" s="231"/>
      <c r="M1101" s="232"/>
      <c r="N1101" s="233"/>
      <c r="O1101" s="233"/>
      <c r="P1101" s="233"/>
      <c r="Q1101" s="233"/>
      <c r="R1101" s="233"/>
      <c r="S1101" s="233"/>
      <c r="T1101" s="234"/>
      <c r="AT1101" s="235" t="s">
        <v>153</v>
      </c>
      <c r="AU1101" s="235" t="s">
        <v>86</v>
      </c>
      <c r="AV1101" s="14" t="s">
        <v>86</v>
      </c>
      <c r="AW1101" s="14" t="s">
        <v>35</v>
      </c>
      <c r="AX1101" s="14" t="s">
        <v>79</v>
      </c>
      <c r="AY1101" s="235" t="s">
        <v>145</v>
      </c>
    </row>
    <row r="1102" spans="1:65" s="14" customFormat="1" ht="11.25">
      <c r="B1102" s="225"/>
      <c r="C1102" s="226"/>
      <c r="D1102" s="216" t="s">
        <v>153</v>
      </c>
      <c r="E1102" s="227" t="s">
        <v>1</v>
      </c>
      <c r="F1102" s="228" t="s">
        <v>991</v>
      </c>
      <c r="G1102" s="226"/>
      <c r="H1102" s="229">
        <v>2.9620000000000002</v>
      </c>
      <c r="I1102" s="230"/>
      <c r="J1102" s="226"/>
      <c r="K1102" s="226"/>
      <c r="L1102" s="231"/>
      <c r="M1102" s="232"/>
      <c r="N1102" s="233"/>
      <c r="O1102" s="233"/>
      <c r="P1102" s="233"/>
      <c r="Q1102" s="233"/>
      <c r="R1102" s="233"/>
      <c r="S1102" s="233"/>
      <c r="T1102" s="234"/>
      <c r="AT1102" s="235" t="s">
        <v>153</v>
      </c>
      <c r="AU1102" s="235" t="s">
        <v>86</v>
      </c>
      <c r="AV1102" s="14" t="s">
        <v>86</v>
      </c>
      <c r="AW1102" s="14" t="s">
        <v>35</v>
      </c>
      <c r="AX1102" s="14" t="s">
        <v>79</v>
      </c>
      <c r="AY1102" s="235" t="s">
        <v>145</v>
      </c>
    </row>
    <row r="1103" spans="1:65" s="14" customFormat="1" ht="11.25">
      <c r="B1103" s="225"/>
      <c r="C1103" s="226"/>
      <c r="D1103" s="216" t="s">
        <v>153</v>
      </c>
      <c r="E1103" s="227" t="s">
        <v>1</v>
      </c>
      <c r="F1103" s="228" t="s">
        <v>992</v>
      </c>
      <c r="G1103" s="226"/>
      <c r="H1103" s="229">
        <v>2.9220000000000002</v>
      </c>
      <c r="I1103" s="230"/>
      <c r="J1103" s="226"/>
      <c r="K1103" s="226"/>
      <c r="L1103" s="231"/>
      <c r="M1103" s="232"/>
      <c r="N1103" s="233"/>
      <c r="O1103" s="233"/>
      <c r="P1103" s="233"/>
      <c r="Q1103" s="233"/>
      <c r="R1103" s="233"/>
      <c r="S1103" s="233"/>
      <c r="T1103" s="234"/>
      <c r="AT1103" s="235" t="s">
        <v>153</v>
      </c>
      <c r="AU1103" s="235" t="s">
        <v>86</v>
      </c>
      <c r="AV1103" s="14" t="s">
        <v>86</v>
      </c>
      <c r="AW1103" s="14" t="s">
        <v>35</v>
      </c>
      <c r="AX1103" s="14" t="s">
        <v>79</v>
      </c>
      <c r="AY1103" s="235" t="s">
        <v>145</v>
      </c>
    </row>
    <row r="1104" spans="1:65" s="16" customFormat="1" ht="11.25">
      <c r="B1104" s="258"/>
      <c r="C1104" s="259"/>
      <c r="D1104" s="216" t="s">
        <v>153</v>
      </c>
      <c r="E1104" s="260" t="s">
        <v>1</v>
      </c>
      <c r="F1104" s="261" t="s">
        <v>225</v>
      </c>
      <c r="G1104" s="259"/>
      <c r="H1104" s="262">
        <v>9.1470000000000002</v>
      </c>
      <c r="I1104" s="263"/>
      <c r="J1104" s="259"/>
      <c r="K1104" s="259"/>
      <c r="L1104" s="264"/>
      <c r="M1104" s="265"/>
      <c r="N1104" s="266"/>
      <c r="O1104" s="266"/>
      <c r="P1104" s="266"/>
      <c r="Q1104" s="266"/>
      <c r="R1104" s="266"/>
      <c r="S1104" s="266"/>
      <c r="T1104" s="267"/>
      <c r="AT1104" s="268" t="s">
        <v>153</v>
      </c>
      <c r="AU1104" s="268" t="s">
        <v>86</v>
      </c>
      <c r="AV1104" s="16" t="s">
        <v>162</v>
      </c>
      <c r="AW1104" s="16" t="s">
        <v>35</v>
      </c>
      <c r="AX1104" s="16" t="s">
        <v>79</v>
      </c>
      <c r="AY1104" s="268" t="s">
        <v>145</v>
      </c>
    </row>
    <row r="1105" spans="1:65" s="14" customFormat="1" ht="22.5">
      <c r="B1105" s="225"/>
      <c r="C1105" s="226"/>
      <c r="D1105" s="216" t="s">
        <v>153</v>
      </c>
      <c r="E1105" s="227" t="s">
        <v>1</v>
      </c>
      <c r="F1105" s="228" t="s">
        <v>1418</v>
      </c>
      <c r="G1105" s="226"/>
      <c r="H1105" s="229">
        <v>30.574999999999999</v>
      </c>
      <c r="I1105" s="230"/>
      <c r="J1105" s="226"/>
      <c r="K1105" s="226"/>
      <c r="L1105" s="231"/>
      <c r="M1105" s="232"/>
      <c r="N1105" s="233"/>
      <c r="O1105" s="233"/>
      <c r="P1105" s="233"/>
      <c r="Q1105" s="233"/>
      <c r="R1105" s="233"/>
      <c r="S1105" s="233"/>
      <c r="T1105" s="234"/>
      <c r="AT1105" s="235" t="s">
        <v>153</v>
      </c>
      <c r="AU1105" s="235" t="s">
        <v>86</v>
      </c>
      <c r="AV1105" s="14" t="s">
        <v>86</v>
      </c>
      <c r="AW1105" s="14" t="s">
        <v>35</v>
      </c>
      <c r="AX1105" s="14" t="s">
        <v>79</v>
      </c>
      <c r="AY1105" s="235" t="s">
        <v>145</v>
      </c>
    </row>
    <row r="1106" spans="1:65" s="15" customFormat="1" ht="11.25">
      <c r="B1106" s="236"/>
      <c r="C1106" s="237"/>
      <c r="D1106" s="216" t="s">
        <v>153</v>
      </c>
      <c r="E1106" s="238" t="s">
        <v>1</v>
      </c>
      <c r="F1106" s="239" t="s">
        <v>157</v>
      </c>
      <c r="G1106" s="237"/>
      <c r="H1106" s="240">
        <v>86.15</v>
      </c>
      <c r="I1106" s="241"/>
      <c r="J1106" s="237"/>
      <c r="K1106" s="237"/>
      <c r="L1106" s="242"/>
      <c r="M1106" s="243"/>
      <c r="N1106" s="244"/>
      <c r="O1106" s="244"/>
      <c r="P1106" s="244"/>
      <c r="Q1106" s="244"/>
      <c r="R1106" s="244"/>
      <c r="S1106" s="244"/>
      <c r="T1106" s="245"/>
      <c r="AT1106" s="246" t="s">
        <v>153</v>
      </c>
      <c r="AU1106" s="246" t="s">
        <v>86</v>
      </c>
      <c r="AV1106" s="15" t="s">
        <v>151</v>
      </c>
      <c r="AW1106" s="15" t="s">
        <v>35</v>
      </c>
      <c r="AX1106" s="15" t="s">
        <v>84</v>
      </c>
      <c r="AY1106" s="246" t="s">
        <v>145</v>
      </c>
    </row>
    <row r="1107" spans="1:65" s="2" customFormat="1" ht="24" customHeight="1">
      <c r="A1107" s="35"/>
      <c r="B1107" s="36"/>
      <c r="C1107" s="247" t="s">
        <v>1419</v>
      </c>
      <c r="D1107" s="247" t="s">
        <v>211</v>
      </c>
      <c r="E1107" s="248" t="s">
        <v>1420</v>
      </c>
      <c r="F1107" s="249" t="s">
        <v>1421</v>
      </c>
      <c r="G1107" s="250" t="s">
        <v>219</v>
      </c>
      <c r="H1107" s="251">
        <v>102.655</v>
      </c>
      <c r="I1107" s="252"/>
      <c r="J1107" s="253">
        <f>ROUND(I1107*H1107,2)</f>
        <v>0</v>
      </c>
      <c r="K1107" s="254"/>
      <c r="L1107" s="255"/>
      <c r="M1107" s="256" t="s">
        <v>1</v>
      </c>
      <c r="N1107" s="257" t="s">
        <v>44</v>
      </c>
      <c r="O1107" s="72"/>
      <c r="P1107" s="210">
        <f>O1107*H1107</f>
        <v>0</v>
      </c>
      <c r="Q1107" s="210">
        <v>1.9199999999999998E-2</v>
      </c>
      <c r="R1107" s="210">
        <f>Q1107*H1107</f>
        <v>1.9709759999999998</v>
      </c>
      <c r="S1107" s="210">
        <v>0</v>
      </c>
      <c r="T1107" s="211">
        <f>S1107*H1107</f>
        <v>0</v>
      </c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  <c r="AR1107" s="212" t="s">
        <v>374</v>
      </c>
      <c r="AT1107" s="212" t="s">
        <v>211</v>
      </c>
      <c r="AU1107" s="212" t="s">
        <v>86</v>
      </c>
      <c r="AY1107" s="18" t="s">
        <v>145</v>
      </c>
      <c r="BE1107" s="213">
        <f>IF(N1107="základní",J1107,0)</f>
        <v>0</v>
      </c>
      <c r="BF1107" s="213">
        <f>IF(N1107="snížená",J1107,0)</f>
        <v>0</v>
      </c>
      <c r="BG1107" s="213">
        <f>IF(N1107="zákl. přenesená",J1107,0)</f>
        <v>0</v>
      </c>
      <c r="BH1107" s="213">
        <f>IF(N1107="sníž. přenesená",J1107,0)</f>
        <v>0</v>
      </c>
      <c r="BI1107" s="213">
        <f>IF(N1107="nulová",J1107,0)</f>
        <v>0</v>
      </c>
      <c r="BJ1107" s="18" t="s">
        <v>84</v>
      </c>
      <c r="BK1107" s="213">
        <f>ROUND(I1107*H1107,2)</f>
        <v>0</v>
      </c>
      <c r="BL1107" s="18" t="s">
        <v>244</v>
      </c>
      <c r="BM1107" s="212" t="s">
        <v>1422</v>
      </c>
    </row>
    <row r="1108" spans="1:65" s="14" customFormat="1" ht="22.5">
      <c r="B1108" s="225"/>
      <c r="C1108" s="226"/>
      <c r="D1108" s="216" t="s">
        <v>153</v>
      </c>
      <c r="E1108" s="227" t="s">
        <v>1</v>
      </c>
      <c r="F1108" s="228" t="s">
        <v>1423</v>
      </c>
      <c r="G1108" s="226"/>
      <c r="H1108" s="229">
        <v>7.8890000000000002</v>
      </c>
      <c r="I1108" s="230"/>
      <c r="J1108" s="226"/>
      <c r="K1108" s="226"/>
      <c r="L1108" s="231"/>
      <c r="M1108" s="232"/>
      <c r="N1108" s="233"/>
      <c r="O1108" s="233"/>
      <c r="P1108" s="233"/>
      <c r="Q1108" s="233"/>
      <c r="R1108" s="233"/>
      <c r="S1108" s="233"/>
      <c r="T1108" s="234"/>
      <c r="AT1108" s="235" t="s">
        <v>153</v>
      </c>
      <c r="AU1108" s="235" t="s">
        <v>86</v>
      </c>
      <c r="AV1108" s="14" t="s">
        <v>86</v>
      </c>
      <c r="AW1108" s="14" t="s">
        <v>35</v>
      </c>
      <c r="AX1108" s="14" t="s">
        <v>79</v>
      </c>
      <c r="AY1108" s="235" t="s">
        <v>145</v>
      </c>
    </row>
    <row r="1109" spans="1:65" s="16" customFormat="1" ht="11.25">
      <c r="B1109" s="258"/>
      <c r="C1109" s="259"/>
      <c r="D1109" s="216" t="s">
        <v>153</v>
      </c>
      <c r="E1109" s="260" t="s">
        <v>1</v>
      </c>
      <c r="F1109" s="261" t="s">
        <v>225</v>
      </c>
      <c r="G1109" s="259"/>
      <c r="H1109" s="262">
        <v>7.8890000000000002</v>
      </c>
      <c r="I1109" s="263"/>
      <c r="J1109" s="259"/>
      <c r="K1109" s="259"/>
      <c r="L1109" s="264"/>
      <c r="M1109" s="265"/>
      <c r="N1109" s="266"/>
      <c r="O1109" s="266"/>
      <c r="P1109" s="266"/>
      <c r="Q1109" s="266"/>
      <c r="R1109" s="266"/>
      <c r="S1109" s="266"/>
      <c r="T1109" s="267"/>
      <c r="AT1109" s="268" t="s">
        <v>153</v>
      </c>
      <c r="AU1109" s="268" t="s">
        <v>86</v>
      </c>
      <c r="AV1109" s="16" t="s">
        <v>162</v>
      </c>
      <c r="AW1109" s="16" t="s">
        <v>35</v>
      </c>
      <c r="AX1109" s="16" t="s">
        <v>79</v>
      </c>
      <c r="AY1109" s="268" t="s">
        <v>145</v>
      </c>
    </row>
    <row r="1110" spans="1:65" s="14" customFormat="1" ht="22.5">
      <c r="B1110" s="225"/>
      <c r="C1110" s="226"/>
      <c r="D1110" s="216" t="s">
        <v>153</v>
      </c>
      <c r="E1110" s="227" t="s">
        <v>1</v>
      </c>
      <c r="F1110" s="228" t="s">
        <v>1424</v>
      </c>
      <c r="G1110" s="226"/>
      <c r="H1110" s="229">
        <v>42.734999999999999</v>
      </c>
      <c r="I1110" s="230"/>
      <c r="J1110" s="226"/>
      <c r="K1110" s="226"/>
      <c r="L1110" s="231"/>
      <c r="M1110" s="232"/>
      <c r="N1110" s="233"/>
      <c r="O1110" s="233"/>
      <c r="P1110" s="233"/>
      <c r="Q1110" s="233"/>
      <c r="R1110" s="233"/>
      <c r="S1110" s="233"/>
      <c r="T1110" s="234"/>
      <c r="AT1110" s="235" t="s">
        <v>153</v>
      </c>
      <c r="AU1110" s="235" t="s">
        <v>86</v>
      </c>
      <c r="AV1110" s="14" t="s">
        <v>86</v>
      </c>
      <c r="AW1110" s="14" t="s">
        <v>35</v>
      </c>
      <c r="AX1110" s="14" t="s">
        <v>79</v>
      </c>
      <c r="AY1110" s="235" t="s">
        <v>145</v>
      </c>
    </row>
    <row r="1111" spans="1:65" s="14" customFormat="1" ht="22.5">
      <c r="B1111" s="225"/>
      <c r="C1111" s="226"/>
      <c r="D1111" s="216" t="s">
        <v>153</v>
      </c>
      <c r="E1111" s="227" t="s">
        <v>1</v>
      </c>
      <c r="F1111" s="228" t="s">
        <v>1425</v>
      </c>
      <c r="G1111" s="226"/>
      <c r="H1111" s="229">
        <v>8.3360000000000003</v>
      </c>
      <c r="I1111" s="230"/>
      <c r="J1111" s="226"/>
      <c r="K1111" s="226"/>
      <c r="L1111" s="231"/>
      <c r="M1111" s="232"/>
      <c r="N1111" s="233"/>
      <c r="O1111" s="233"/>
      <c r="P1111" s="233"/>
      <c r="Q1111" s="233"/>
      <c r="R1111" s="233"/>
      <c r="S1111" s="233"/>
      <c r="T1111" s="234"/>
      <c r="AT1111" s="235" t="s">
        <v>153</v>
      </c>
      <c r="AU1111" s="235" t="s">
        <v>86</v>
      </c>
      <c r="AV1111" s="14" t="s">
        <v>86</v>
      </c>
      <c r="AW1111" s="14" t="s">
        <v>35</v>
      </c>
      <c r="AX1111" s="14" t="s">
        <v>79</v>
      </c>
      <c r="AY1111" s="235" t="s">
        <v>145</v>
      </c>
    </row>
    <row r="1112" spans="1:65" s="14" customFormat="1" ht="22.5">
      <c r="B1112" s="225"/>
      <c r="C1112" s="226"/>
      <c r="D1112" s="216" t="s">
        <v>153</v>
      </c>
      <c r="E1112" s="227" t="s">
        <v>1</v>
      </c>
      <c r="F1112" s="228" t="s">
        <v>1426</v>
      </c>
      <c r="G1112" s="226"/>
      <c r="H1112" s="229">
        <v>10.061999999999999</v>
      </c>
      <c r="I1112" s="230"/>
      <c r="J1112" s="226"/>
      <c r="K1112" s="226"/>
      <c r="L1112" s="231"/>
      <c r="M1112" s="232"/>
      <c r="N1112" s="233"/>
      <c r="O1112" s="233"/>
      <c r="P1112" s="233"/>
      <c r="Q1112" s="233"/>
      <c r="R1112" s="233"/>
      <c r="S1112" s="233"/>
      <c r="T1112" s="234"/>
      <c r="AT1112" s="235" t="s">
        <v>153</v>
      </c>
      <c r="AU1112" s="235" t="s">
        <v>86</v>
      </c>
      <c r="AV1112" s="14" t="s">
        <v>86</v>
      </c>
      <c r="AW1112" s="14" t="s">
        <v>35</v>
      </c>
      <c r="AX1112" s="14" t="s">
        <v>79</v>
      </c>
      <c r="AY1112" s="235" t="s">
        <v>145</v>
      </c>
    </row>
    <row r="1113" spans="1:65" s="14" customFormat="1" ht="22.5">
      <c r="B1113" s="225"/>
      <c r="C1113" s="226"/>
      <c r="D1113" s="216" t="s">
        <v>153</v>
      </c>
      <c r="E1113" s="227" t="s">
        <v>1</v>
      </c>
      <c r="F1113" s="228" t="s">
        <v>1427</v>
      </c>
      <c r="G1113" s="226"/>
      <c r="H1113" s="229">
        <v>33.633000000000003</v>
      </c>
      <c r="I1113" s="230"/>
      <c r="J1113" s="226"/>
      <c r="K1113" s="226"/>
      <c r="L1113" s="231"/>
      <c r="M1113" s="232"/>
      <c r="N1113" s="233"/>
      <c r="O1113" s="233"/>
      <c r="P1113" s="233"/>
      <c r="Q1113" s="233"/>
      <c r="R1113" s="233"/>
      <c r="S1113" s="233"/>
      <c r="T1113" s="234"/>
      <c r="AT1113" s="235" t="s">
        <v>153</v>
      </c>
      <c r="AU1113" s="235" t="s">
        <v>86</v>
      </c>
      <c r="AV1113" s="14" t="s">
        <v>86</v>
      </c>
      <c r="AW1113" s="14" t="s">
        <v>35</v>
      </c>
      <c r="AX1113" s="14" t="s">
        <v>79</v>
      </c>
      <c r="AY1113" s="235" t="s">
        <v>145</v>
      </c>
    </row>
    <row r="1114" spans="1:65" s="16" customFormat="1" ht="11.25">
      <c r="B1114" s="258"/>
      <c r="C1114" s="259"/>
      <c r="D1114" s="216" t="s">
        <v>153</v>
      </c>
      <c r="E1114" s="260" t="s">
        <v>1</v>
      </c>
      <c r="F1114" s="261" t="s">
        <v>225</v>
      </c>
      <c r="G1114" s="259"/>
      <c r="H1114" s="262">
        <v>94.766000000000005</v>
      </c>
      <c r="I1114" s="263"/>
      <c r="J1114" s="259"/>
      <c r="K1114" s="259"/>
      <c r="L1114" s="264"/>
      <c r="M1114" s="265"/>
      <c r="N1114" s="266"/>
      <c r="O1114" s="266"/>
      <c r="P1114" s="266"/>
      <c r="Q1114" s="266"/>
      <c r="R1114" s="266"/>
      <c r="S1114" s="266"/>
      <c r="T1114" s="267"/>
      <c r="AT1114" s="268" t="s">
        <v>153</v>
      </c>
      <c r="AU1114" s="268" t="s">
        <v>86</v>
      </c>
      <c r="AV1114" s="16" t="s">
        <v>162</v>
      </c>
      <c r="AW1114" s="16" t="s">
        <v>35</v>
      </c>
      <c r="AX1114" s="16" t="s">
        <v>79</v>
      </c>
      <c r="AY1114" s="268" t="s">
        <v>145</v>
      </c>
    </row>
    <row r="1115" spans="1:65" s="15" customFormat="1" ht="11.25">
      <c r="B1115" s="236"/>
      <c r="C1115" s="237"/>
      <c r="D1115" s="216" t="s">
        <v>153</v>
      </c>
      <c r="E1115" s="238" t="s">
        <v>1</v>
      </c>
      <c r="F1115" s="239" t="s">
        <v>157</v>
      </c>
      <c r="G1115" s="237"/>
      <c r="H1115" s="240">
        <v>102.655</v>
      </c>
      <c r="I1115" s="241"/>
      <c r="J1115" s="237"/>
      <c r="K1115" s="237"/>
      <c r="L1115" s="242"/>
      <c r="M1115" s="243"/>
      <c r="N1115" s="244"/>
      <c r="O1115" s="244"/>
      <c r="P1115" s="244"/>
      <c r="Q1115" s="244"/>
      <c r="R1115" s="244"/>
      <c r="S1115" s="244"/>
      <c r="T1115" s="245"/>
      <c r="AT1115" s="246" t="s">
        <v>153</v>
      </c>
      <c r="AU1115" s="246" t="s">
        <v>86</v>
      </c>
      <c r="AV1115" s="15" t="s">
        <v>151</v>
      </c>
      <c r="AW1115" s="15" t="s">
        <v>35</v>
      </c>
      <c r="AX1115" s="15" t="s">
        <v>84</v>
      </c>
      <c r="AY1115" s="246" t="s">
        <v>145</v>
      </c>
    </row>
    <row r="1116" spans="1:65" s="2" customFormat="1" ht="36" customHeight="1">
      <c r="A1116" s="35"/>
      <c r="B1116" s="36"/>
      <c r="C1116" s="200" t="s">
        <v>1428</v>
      </c>
      <c r="D1116" s="200" t="s">
        <v>147</v>
      </c>
      <c r="E1116" s="201" t="s">
        <v>1429</v>
      </c>
      <c r="F1116" s="202" t="s">
        <v>1430</v>
      </c>
      <c r="G1116" s="203" t="s">
        <v>219</v>
      </c>
      <c r="H1116" s="204">
        <v>19.530999999999999</v>
      </c>
      <c r="I1116" s="205"/>
      <c r="J1116" s="206">
        <f>ROUND(I1116*H1116,2)</f>
        <v>0</v>
      </c>
      <c r="K1116" s="207"/>
      <c r="L1116" s="40"/>
      <c r="M1116" s="208" t="s">
        <v>1</v>
      </c>
      <c r="N1116" s="209" t="s">
        <v>44</v>
      </c>
      <c r="O1116" s="72"/>
      <c r="P1116" s="210">
        <f>O1116*H1116</f>
        <v>0</v>
      </c>
      <c r="Q1116" s="210">
        <v>6.8900000000000003E-3</v>
      </c>
      <c r="R1116" s="210">
        <f>Q1116*H1116</f>
        <v>0.13456858999999999</v>
      </c>
      <c r="S1116" s="210">
        <v>0</v>
      </c>
      <c r="T1116" s="211">
        <f>S1116*H1116</f>
        <v>0</v>
      </c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R1116" s="212" t="s">
        <v>244</v>
      </c>
      <c r="AT1116" s="212" t="s">
        <v>147</v>
      </c>
      <c r="AU1116" s="212" t="s">
        <v>86</v>
      </c>
      <c r="AY1116" s="18" t="s">
        <v>145</v>
      </c>
      <c r="BE1116" s="213">
        <f>IF(N1116="základní",J1116,0)</f>
        <v>0</v>
      </c>
      <c r="BF1116" s="213">
        <f>IF(N1116="snížená",J1116,0)</f>
        <v>0</v>
      </c>
      <c r="BG1116" s="213">
        <f>IF(N1116="zákl. přenesená",J1116,0)</f>
        <v>0</v>
      </c>
      <c r="BH1116" s="213">
        <f>IF(N1116="sníž. přenesená",J1116,0)</f>
        <v>0</v>
      </c>
      <c r="BI1116" s="213">
        <f>IF(N1116="nulová",J1116,0)</f>
        <v>0</v>
      </c>
      <c r="BJ1116" s="18" t="s">
        <v>84</v>
      </c>
      <c r="BK1116" s="213">
        <f>ROUND(I1116*H1116,2)</f>
        <v>0</v>
      </c>
      <c r="BL1116" s="18" t="s">
        <v>244</v>
      </c>
      <c r="BM1116" s="212" t="s">
        <v>1431</v>
      </c>
    </row>
    <row r="1117" spans="1:65" s="14" customFormat="1" ht="22.5">
      <c r="B1117" s="225"/>
      <c r="C1117" s="226"/>
      <c r="D1117" s="216" t="s">
        <v>153</v>
      </c>
      <c r="E1117" s="227" t="s">
        <v>1</v>
      </c>
      <c r="F1117" s="228" t="s">
        <v>1432</v>
      </c>
      <c r="G1117" s="226"/>
      <c r="H1117" s="229">
        <v>7.9829999999999997</v>
      </c>
      <c r="I1117" s="230"/>
      <c r="J1117" s="226"/>
      <c r="K1117" s="226"/>
      <c r="L1117" s="231"/>
      <c r="M1117" s="232"/>
      <c r="N1117" s="233"/>
      <c r="O1117" s="233"/>
      <c r="P1117" s="233"/>
      <c r="Q1117" s="233"/>
      <c r="R1117" s="233"/>
      <c r="S1117" s="233"/>
      <c r="T1117" s="234"/>
      <c r="AT1117" s="235" t="s">
        <v>153</v>
      </c>
      <c r="AU1117" s="235" t="s">
        <v>86</v>
      </c>
      <c r="AV1117" s="14" t="s">
        <v>86</v>
      </c>
      <c r="AW1117" s="14" t="s">
        <v>35</v>
      </c>
      <c r="AX1117" s="14" t="s">
        <v>79</v>
      </c>
      <c r="AY1117" s="235" t="s">
        <v>145</v>
      </c>
    </row>
    <row r="1118" spans="1:65" s="14" customFormat="1" ht="22.5">
      <c r="B1118" s="225"/>
      <c r="C1118" s="226"/>
      <c r="D1118" s="216" t="s">
        <v>153</v>
      </c>
      <c r="E1118" s="227" t="s">
        <v>1</v>
      </c>
      <c r="F1118" s="228" t="s">
        <v>1433</v>
      </c>
      <c r="G1118" s="226"/>
      <c r="H1118" s="229">
        <v>11.548</v>
      </c>
      <c r="I1118" s="230"/>
      <c r="J1118" s="226"/>
      <c r="K1118" s="226"/>
      <c r="L1118" s="231"/>
      <c r="M1118" s="232"/>
      <c r="N1118" s="233"/>
      <c r="O1118" s="233"/>
      <c r="P1118" s="233"/>
      <c r="Q1118" s="233"/>
      <c r="R1118" s="233"/>
      <c r="S1118" s="233"/>
      <c r="T1118" s="234"/>
      <c r="AT1118" s="235" t="s">
        <v>153</v>
      </c>
      <c r="AU1118" s="235" t="s">
        <v>86</v>
      </c>
      <c r="AV1118" s="14" t="s">
        <v>86</v>
      </c>
      <c r="AW1118" s="14" t="s">
        <v>35</v>
      </c>
      <c r="AX1118" s="14" t="s">
        <v>79</v>
      </c>
      <c r="AY1118" s="235" t="s">
        <v>145</v>
      </c>
    </row>
    <row r="1119" spans="1:65" s="15" customFormat="1" ht="11.25">
      <c r="B1119" s="236"/>
      <c r="C1119" s="237"/>
      <c r="D1119" s="216" t="s">
        <v>153</v>
      </c>
      <c r="E1119" s="238" t="s">
        <v>1</v>
      </c>
      <c r="F1119" s="239" t="s">
        <v>157</v>
      </c>
      <c r="G1119" s="237"/>
      <c r="H1119" s="240">
        <v>19.530999999999999</v>
      </c>
      <c r="I1119" s="241"/>
      <c r="J1119" s="237"/>
      <c r="K1119" s="237"/>
      <c r="L1119" s="242"/>
      <c r="M1119" s="243"/>
      <c r="N1119" s="244"/>
      <c r="O1119" s="244"/>
      <c r="P1119" s="244"/>
      <c r="Q1119" s="244"/>
      <c r="R1119" s="244"/>
      <c r="S1119" s="244"/>
      <c r="T1119" s="245"/>
      <c r="AT1119" s="246" t="s">
        <v>153</v>
      </c>
      <c r="AU1119" s="246" t="s">
        <v>86</v>
      </c>
      <c r="AV1119" s="15" t="s">
        <v>151</v>
      </c>
      <c r="AW1119" s="15" t="s">
        <v>35</v>
      </c>
      <c r="AX1119" s="15" t="s">
        <v>84</v>
      </c>
      <c r="AY1119" s="246" t="s">
        <v>145</v>
      </c>
    </row>
    <row r="1120" spans="1:65" s="2" customFormat="1" ht="36" customHeight="1">
      <c r="A1120" s="35"/>
      <c r="B1120" s="36"/>
      <c r="C1120" s="247" t="s">
        <v>1434</v>
      </c>
      <c r="D1120" s="247" t="s">
        <v>211</v>
      </c>
      <c r="E1120" s="248" t="s">
        <v>1435</v>
      </c>
      <c r="F1120" s="249" t="s">
        <v>1436</v>
      </c>
      <c r="G1120" s="250" t="s">
        <v>219</v>
      </c>
      <c r="H1120" s="251">
        <v>21.484000000000002</v>
      </c>
      <c r="I1120" s="252"/>
      <c r="J1120" s="253">
        <f>ROUND(I1120*H1120,2)</f>
        <v>0</v>
      </c>
      <c r="K1120" s="254"/>
      <c r="L1120" s="255"/>
      <c r="M1120" s="256" t="s">
        <v>1</v>
      </c>
      <c r="N1120" s="257" t="s">
        <v>44</v>
      </c>
      <c r="O1120" s="72"/>
      <c r="P1120" s="210">
        <f>O1120*H1120</f>
        <v>0</v>
      </c>
      <c r="Q1120" s="210">
        <v>1.9199999999999998E-2</v>
      </c>
      <c r="R1120" s="210">
        <f>Q1120*H1120</f>
        <v>0.41249279999999999</v>
      </c>
      <c r="S1120" s="210">
        <v>0</v>
      </c>
      <c r="T1120" s="211">
        <f>S1120*H1120</f>
        <v>0</v>
      </c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  <c r="AR1120" s="212" t="s">
        <v>374</v>
      </c>
      <c r="AT1120" s="212" t="s">
        <v>211</v>
      </c>
      <c r="AU1120" s="212" t="s">
        <v>86</v>
      </c>
      <c r="AY1120" s="18" t="s">
        <v>145</v>
      </c>
      <c r="BE1120" s="213">
        <f>IF(N1120="základní",J1120,0)</f>
        <v>0</v>
      </c>
      <c r="BF1120" s="213">
        <f>IF(N1120="snížená",J1120,0)</f>
        <v>0</v>
      </c>
      <c r="BG1120" s="213">
        <f>IF(N1120="zákl. přenesená",J1120,0)</f>
        <v>0</v>
      </c>
      <c r="BH1120" s="213">
        <f>IF(N1120="sníž. přenesená",J1120,0)</f>
        <v>0</v>
      </c>
      <c r="BI1120" s="213">
        <f>IF(N1120="nulová",J1120,0)</f>
        <v>0</v>
      </c>
      <c r="BJ1120" s="18" t="s">
        <v>84</v>
      </c>
      <c r="BK1120" s="213">
        <f>ROUND(I1120*H1120,2)</f>
        <v>0</v>
      </c>
      <c r="BL1120" s="18" t="s">
        <v>244</v>
      </c>
      <c r="BM1120" s="212" t="s">
        <v>1437</v>
      </c>
    </row>
    <row r="1121" spans="1:65" s="14" customFormat="1" ht="33.75">
      <c r="B1121" s="225"/>
      <c r="C1121" s="226"/>
      <c r="D1121" s="216" t="s">
        <v>153</v>
      </c>
      <c r="E1121" s="227" t="s">
        <v>1</v>
      </c>
      <c r="F1121" s="228" t="s">
        <v>1438</v>
      </c>
      <c r="G1121" s="226"/>
      <c r="H1121" s="229">
        <v>21.484000000000002</v>
      </c>
      <c r="I1121" s="230"/>
      <c r="J1121" s="226"/>
      <c r="K1121" s="226"/>
      <c r="L1121" s="231"/>
      <c r="M1121" s="232"/>
      <c r="N1121" s="233"/>
      <c r="O1121" s="233"/>
      <c r="P1121" s="233"/>
      <c r="Q1121" s="233"/>
      <c r="R1121" s="233"/>
      <c r="S1121" s="233"/>
      <c r="T1121" s="234"/>
      <c r="AT1121" s="235" t="s">
        <v>153</v>
      </c>
      <c r="AU1121" s="235" t="s">
        <v>86</v>
      </c>
      <c r="AV1121" s="14" t="s">
        <v>86</v>
      </c>
      <c r="AW1121" s="14" t="s">
        <v>35</v>
      </c>
      <c r="AX1121" s="14" t="s">
        <v>84</v>
      </c>
      <c r="AY1121" s="235" t="s">
        <v>145</v>
      </c>
    </row>
    <row r="1122" spans="1:65" s="2" customFormat="1" ht="24" customHeight="1">
      <c r="A1122" s="35"/>
      <c r="B1122" s="36"/>
      <c r="C1122" s="200" t="s">
        <v>1439</v>
      </c>
      <c r="D1122" s="200" t="s">
        <v>147</v>
      </c>
      <c r="E1122" s="201" t="s">
        <v>1440</v>
      </c>
      <c r="F1122" s="202" t="s">
        <v>1441</v>
      </c>
      <c r="G1122" s="203" t="s">
        <v>219</v>
      </c>
      <c r="H1122" s="204">
        <v>23.102</v>
      </c>
      <c r="I1122" s="205"/>
      <c r="J1122" s="206">
        <f>ROUND(I1122*H1122,2)</f>
        <v>0</v>
      </c>
      <c r="K1122" s="207"/>
      <c r="L1122" s="40"/>
      <c r="M1122" s="208" t="s">
        <v>1</v>
      </c>
      <c r="N1122" s="209" t="s">
        <v>44</v>
      </c>
      <c r="O1122" s="72"/>
      <c r="P1122" s="210">
        <f>O1122*H1122</f>
        <v>0</v>
      </c>
      <c r="Q1122" s="210">
        <v>0</v>
      </c>
      <c r="R1122" s="210">
        <f>Q1122*H1122</f>
        <v>0</v>
      </c>
      <c r="S1122" s="210">
        <v>0</v>
      </c>
      <c r="T1122" s="211">
        <f>S1122*H1122</f>
        <v>0</v>
      </c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  <c r="AR1122" s="212" t="s">
        <v>244</v>
      </c>
      <c r="AT1122" s="212" t="s">
        <v>147</v>
      </c>
      <c r="AU1122" s="212" t="s">
        <v>86</v>
      </c>
      <c r="AY1122" s="18" t="s">
        <v>145</v>
      </c>
      <c r="BE1122" s="213">
        <f>IF(N1122="základní",J1122,0)</f>
        <v>0</v>
      </c>
      <c r="BF1122" s="213">
        <f>IF(N1122="snížená",J1122,0)</f>
        <v>0</v>
      </c>
      <c r="BG1122" s="213">
        <f>IF(N1122="zákl. přenesená",J1122,0)</f>
        <v>0</v>
      </c>
      <c r="BH1122" s="213">
        <f>IF(N1122="sníž. přenesená",J1122,0)</f>
        <v>0</v>
      </c>
      <c r="BI1122" s="213">
        <f>IF(N1122="nulová",J1122,0)</f>
        <v>0</v>
      </c>
      <c r="BJ1122" s="18" t="s">
        <v>84</v>
      </c>
      <c r="BK1122" s="213">
        <f>ROUND(I1122*H1122,2)</f>
        <v>0</v>
      </c>
      <c r="BL1122" s="18" t="s">
        <v>244</v>
      </c>
      <c r="BM1122" s="212" t="s">
        <v>1442</v>
      </c>
    </row>
    <row r="1123" spans="1:65" s="13" customFormat="1" ht="11.25">
      <c r="B1123" s="214"/>
      <c r="C1123" s="215"/>
      <c r="D1123" s="216" t="s">
        <v>153</v>
      </c>
      <c r="E1123" s="217" t="s">
        <v>1</v>
      </c>
      <c r="F1123" s="218" t="s">
        <v>1413</v>
      </c>
      <c r="G1123" s="215"/>
      <c r="H1123" s="217" t="s">
        <v>1</v>
      </c>
      <c r="I1123" s="219"/>
      <c r="J1123" s="215"/>
      <c r="K1123" s="215"/>
      <c r="L1123" s="220"/>
      <c r="M1123" s="221"/>
      <c r="N1123" s="222"/>
      <c r="O1123" s="222"/>
      <c r="P1123" s="222"/>
      <c r="Q1123" s="222"/>
      <c r="R1123" s="222"/>
      <c r="S1123" s="222"/>
      <c r="T1123" s="223"/>
      <c r="AT1123" s="224" t="s">
        <v>153</v>
      </c>
      <c r="AU1123" s="224" t="s">
        <v>86</v>
      </c>
      <c r="AV1123" s="13" t="s">
        <v>84</v>
      </c>
      <c r="AW1123" s="13" t="s">
        <v>35</v>
      </c>
      <c r="AX1123" s="13" t="s">
        <v>79</v>
      </c>
      <c r="AY1123" s="224" t="s">
        <v>145</v>
      </c>
    </row>
    <row r="1124" spans="1:65" s="14" customFormat="1" ht="11.25">
      <c r="B1124" s="225"/>
      <c r="C1124" s="226"/>
      <c r="D1124" s="216" t="s">
        <v>153</v>
      </c>
      <c r="E1124" s="227" t="s">
        <v>1</v>
      </c>
      <c r="F1124" s="228" t="s">
        <v>857</v>
      </c>
      <c r="G1124" s="226"/>
      <c r="H1124" s="229">
        <v>4.9660000000000002</v>
      </c>
      <c r="I1124" s="230"/>
      <c r="J1124" s="226"/>
      <c r="K1124" s="226"/>
      <c r="L1124" s="231"/>
      <c r="M1124" s="232"/>
      <c r="N1124" s="233"/>
      <c r="O1124" s="233"/>
      <c r="P1124" s="233"/>
      <c r="Q1124" s="233"/>
      <c r="R1124" s="233"/>
      <c r="S1124" s="233"/>
      <c r="T1124" s="234"/>
      <c r="AT1124" s="235" t="s">
        <v>153</v>
      </c>
      <c r="AU1124" s="235" t="s">
        <v>86</v>
      </c>
      <c r="AV1124" s="14" t="s">
        <v>86</v>
      </c>
      <c r="AW1124" s="14" t="s">
        <v>35</v>
      </c>
      <c r="AX1124" s="14" t="s">
        <v>79</v>
      </c>
      <c r="AY1124" s="235" t="s">
        <v>145</v>
      </c>
    </row>
    <row r="1125" spans="1:65" s="13" customFormat="1" ht="11.25">
      <c r="B1125" s="214"/>
      <c r="C1125" s="215"/>
      <c r="D1125" s="216" t="s">
        <v>153</v>
      </c>
      <c r="E1125" s="217" t="s">
        <v>1</v>
      </c>
      <c r="F1125" s="218" t="s">
        <v>910</v>
      </c>
      <c r="G1125" s="215"/>
      <c r="H1125" s="217" t="s">
        <v>1</v>
      </c>
      <c r="I1125" s="219"/>
      <c r="J1125" s="215"/>
      <c r="K1125" s="215"/>
      <c r="L1125" s="220"/>
      <c r="M1125" s="221"/>
      <c r="N1125" s="222"/>
      <c r="O1125" s="222"/>
      <c r="P1125" s="222"/>
      <c r="Q1125" s="222"/>
      <c r="R1125" s="222"/>
      <c r="S1125" s="222"/>
      <c r="T1125" s="223"/>
      <c r="AT1125" s="224" t="s">
        <v>153</v>
      </c>
      <c r="AU1125" s="224" t="s">
        <v>86</v>
      </c>
      <c r="AV1125" s="13" t="s">
        <v>84</v>
      </c>
      <c r="AW1125" s="13" t="s">
        <v>35</v>
      </c>
      <c r="AX1125" s="13" t="s">
        <v>79</v>
      </c>
      <c r="AY1125" s="224" t="s">
        <v>145</v>
      </c>
    </row>
    <row r="1126" spans="1:65" s="14" customFormat="1" ht="11.25">
      <c r="B1126" s="225"/>
      <c r="C1126" s="226"/>
      <c r="D1126" s="216" t="s">
        <v>153</v>
      </c>
      <c r="E1126" s="227" t="s">
        <v>1</v>
      </c>
      <c r="F1126" s="228" t="s">
        <v>990</v>
      </c>
      <c r="G1126" s="226"/>
      <c r="H1126" s="229">
        <v>3.2629999999999999</v>
      </c>
      <c r="I1126" s="230"/>
      <c r="J1126" s="226"/>
      <c r="K1126" s="226"/>
      <c r="L1126" s="231"/>
      <c r="M1126" s="232"/>
      <c r="N1126" s="233"/>
      <c r="O1126" s="233"/>
      <c r="P1126" s="233"/>
      <c r="Q1126" s="233"/>
      <c r="R1126" s="233"/>
      <c r="S1126" s="233"/>
      <c r="T1126" s="234"/>
      <c r="AT1126" s="235" t="s">
        <v>153</v>
      </c>
      <c r="AU1126" s="235" t="s">
        <v>86</v>
      </c>
      <c r="AV1126" s="14" t="s">
        <v>86</v>
      </c>
      <c r="AW1126" s="14" t="s">
        <v>35</v>
      </c>
      <c r="AX1126" s="14" t="s">
        <v>79</v>
      </c>
      <c r="AY1126" s="235" t="s">
        <v>145</v>
      </c>
    </row>
    <row r="1127" spans="1:65" s="14" customFormat="1" ht="11.25">
      <c r="B1127" s="225"/>
      <c r="C1127" s="226"/>
      <c r="D1127" s="216" t="s">
        <v>153</v>
      </c>
      <c r="E1127" s="227" t="s">
        <v>1</v>
      </c>
      <c r="F1127" s="228" t="s">
        <v>991</v>
      </c>
      <c r="G1127" s="226"/>
      <c r="H1127" s="229">
        <v>2.9620000000000002</v>
      </c>
      <c r="I1127" s="230"/>
      <c r="J1127" s="226"/>
      <c r="K1127" s="226"/>
      <c r="L1127" s="231"/>
      <c r="M1127" s="232"/>
      <c r="N1127" s="233"/>
      <c r="O1127" s="233"/>
      <c r="P1127" s="233"/>
      <c r="Q1127" s="233"/>
      <c r="R1127" s="233"/>
      <c r="S1127" s="233"/>
      <c r="T1127" s="234"/>
      <c r="AT1127" s="235" t="s">
        <v>153</v>
      </c>
      <c r="AU1127" s="235" t="s">
        <v>86</v>
      </c>
      <c r="AV1127" s="14" t="s">
        <v>86</v>
      </c>
      <c r="AW1127" s="14" t="s">
        <v>35</v>
      </c>
      <c r="AX1127" s="14" t="s">
        <v>79</v>
      </c>
      <c r="AY1127" s="235" t="s">
        <v>145</v>
      </c>
    </row>
    <row r="1128" spans="1:65" s="14" customFormat="1" ht="11.25">
      <c r="B1128" s="225"/>
      <c r="C1128" s="226"/>
      <c r="D1128" s="216" t="s">
        <v>153</v>
      </c>
      <c r="E1128" s="227" t="s">
        <v>1</v>
      </c>
      <c r="F1128" s="228" t="s">
        <v>992</v>
      </c>
      <c r="G1128" s="226"/>
      <c r="H1128" s="229">
        <v>2.9220000000000002</v>
      </c>
      <c r="I1128" s="230"/>
      <c r="J1128" s="226"/>
      <c r="K1128" s="226"/>
      <c r="L1128" s="231"/>
      <c r="M1128" s="232"/>
      <c r="N1128" s="233"/>
      <c r="O1128" s="233"/>
      <c r="P1128" s="233"/>
      <c r="Q1128" s="233"/>
      <c r="R1128" s="233"/>
      <c r="S1128" s="233"/>
      <c r="T1128" s="234"/>
      <c r="AT1128" s="235" t="s">
        <v>153</v>
      </c>
      <c r="AU1128" s="235" t="s">
        <v>86</v>
      </c>
      <c r="AV1128" s="14" t="s">
        <v>86</v>
      </c>
      <c r="AW1128" s="14" t="s">
        <v>35</v>
      </c>
      <c r="AX1128" s="14" t="s">
        <v>79</v>
      </c>
      <c r="AY1128" s="235" t="s">
        <v>145</v>
      </c>
    </row>
    <row r="1129" spans="1:65" s="13" customFormat="1" ht="11.25">
      <c r="B1129" s="214"/>
      <c r="C1129" s="215"/>
      <c r="D1129" s="216" t="s">
        <v>153</v>
      </c>
      <c r="E1129" s="217" t="s">
        <v>1</v>
      </c>
      <c r="F1129" s="218" t="s">
        <v>611</v>
      </c>
      <c r="G1129" s="215"/>
      <c r="H1129" s="217" t="s">
        <v>1</v>
      </c>
      <c r="I1129" s="219"/>
      <c r="J1129" s="215"/>
      <c r="K1129" s="215"/>
      <c r="L1129" s="220"/>
      <c r="M1129" s="221"/>
      <c r="N1129" s="222"/>
      <c r="O1129" s="222"/>
      <c r="P1129" s="222"/>
      <c r="Q1129" s="222"/>
      <c r="R1129" s="222"/>
      <c r="S1129" s="222"/>
      <c r="T1129" s="223"/>
      <c r="AT1129" s="224" t="s">
        <v>153</v>
      </c>
      <c r="AU1129" s="224" t="s">
        <v>86</v>
      </c>
      <c r="AV1129" s="13" t="s">
        <v>84</v>
      </c>
      <c r="AW1129" s="13" t="s">
        <v>35</v>
      </c>
      <c r="AX1129" s="13" t="s">
        <v>79</v>
      </c>
      <c r="AY1129" s="224" t="s">
        <v>145</v>
      </c>
    </row>
    <row r="1130" spans="1:65" s="14" customFormat="1" ht="11.25">
      <c r="B1130" s="225"/>
      <c r="C1130" s="226"/>
      <c r="D1130" s="216" t="s">
        <v>153</v>
      </c>
      <c r="E1130" s="227" t="s">
        <v>1</v>
      </c>
      <c r="F1130" s="228" t="s">
        <v>612</v>
      </c>
      <c r="G1130" s="226"/>
      <c r="H1130" s="229">
        <v>4.444</v>
      </c>
      <c r="I1130" s="230"/>
      <c r="J1130" s="226"/>
      <c r="K1130" s="226"/>
      <c r="L1130" s="231"/>
      <c r="M1130" s="232"/>
      <c r="N1130" s="233"/>
      <c r="O1130" s="233"/>
      <c r="P1130" s="233"/>
      <c r="Q1130" s="233"/>
      <c r="R1130" s="233"/>
      <c r="S1130" s="233"/>
      <c r="T1130" s="234"/>
      <c r="AT1130" s="235" t="s">
        <v>153</v>
      </c>
      <c r="AU1130" s="235" t="s">
        <v>86</v>
      </c>
      <c r="AV1130" s="14" t="s">
        <v>86</v>
      </c>
      <c r="AW1130" s="14" t="s">
        <v>35</v>
      </c>
      <c r="AX1130" s="14" t="s">
        <v>79</v>
      </c>
      <c r="AY1130" s="235" t="s">
        <v>145</v>
      </c>
    </row>
    <row r="1131" spans="1:65" s="13" customFormat="1" ht="11.25">
      <c r="B1131" s="214"/>
      <c r="C1131" s="215"/>
      <c r="D1131" s="216" t="s">
        <v>153</v>
      </c>
      <c r="E1131" s="217" t="s">
        <v>1</v>
      </c>
      <c r="F1131" s="218" t="s">
        <v>540</v>
      </c>
      <c r="G1131" s="215"/>
      <c r="H1131" s="217" t="s">
        <v>1</v>
      </c>
      <c r="I1131" s="219"/>
      <c r="J1131" s="215"/>
      <c r="K1131" s="215"/>
      <c r="L1131" s="220"/>
      <c r="M1131" s="221"/>
      <c r="N1131" s="222"/>
      <c r="O1131" s="222"/>
      <c r="P1131" s="222"/>
      <c r="Q1131" s="222"/>
      <c r="R1131" s="222"/>
      <c r="S1131" s="222"/>
      <c r="T1131" s="223"/>
      <c r="AT1131" s="224" t="s">
        <v>153</v>
      </c>
      <c r="AU1131" s="224" t="s">
        <v>86</v>
      </c>
      <c r="AV1131" s="13" t="s">
        <v>84</v>
      </c>
      <c r="AW1131" s="13" t="s">
        <v>35</v>
      </c>
      <c r="AX1131" s="13" t="s">
        <v>79</v>
      </c>
      <c r="AY1131" s="224" t="s">
        <v>145</v>
      </c>
    </row>
    <row r="1132" spans="1:65" s="14" customFormat="1" ht="11.25">
      <c r="B1132" s="225"/>
      <c r="C1132" s="226"/>
      <c r="D1132" s="216" t="s">
        <v>153</v>
      </c>
      <c r="E1132" s="227" t="s">
        <v>1</v>
      </c>
      <c r="F1132" s="228" t="s">
        <v>542</v>
      </c>
      <c r="G1132" s="226"/>
      <c r="H1132" s="229">
        <v>4.5449999999999999</v>
      </c>
      <c r="I1132" s="230"/>
      <c r="J1132" s="226"/>
      <c r="K1132" s="226"/>
      <c r="L1132" s="231"/>
      <c r="M1132" s="232"/>
      <c r="N1132" s="233"/>
      <c r="O1132" s="233"/>
      <c r="P1132" s="233"/>
      <c r="Q1132" s="233"/>
      <c r="R1132" s="233"/>
      <c r="S1132" s="233"/>
      <c r="T1132" s="234"/>
      <c r="AT1132" s="235" t="s">
        <v>153</v>
      </c>
      <c r="AU1132" s="235" t="s">
        <v>86</v>
      </c>
      <c r="AV1132" s="14" t="s">
        <v>86</v>
      </c>
      <c r="AW1132" s="14" t="s">
        <v>35</v>
      </c>
      <c r="AX1132" s="14" t="s">
        <v>79</v>
      </c>
      <c r="AY1132" s="235" t="s">
        <v>145</v>
      </c>
    </row>
    <row r="1133" spans="1:65" s="15" customFormat="1" ht="11.25">
      <c r="B1133" s="236"/>
      <c r="C1133" s="237"/>
      <c r="D1133" s="216" t="s">
        <v>153</v>
      </c>
      <c r="E1133" s="238" t="s">
        <v>1</v>
      </c>
      <c r="F1133" s="239" t="s">
        <v>157</v>
      </c>
      <c r="G1133" s="237"/>
      <c r="H1133" s="240">
        <v>23.102</v>
      </c>
      <c r="I1133" s="241"/>
      <c r="J1133" s="237"/>
      <c r="K1133" s="237"/>
      <c r="L1133" s="242"/>
      <c r="M1133" s="243"/>
      <c r="N1133" s="244"/>
      <c r="O1133" s="244"/>
      <c r="P1133" s="244"/>
      <c r="Q1133" s="244"/>
      <c r="R1133" s="244"/>
      <c r="S1133" s="244"/>
      <c r="T1133" s="245"/>
      <c r="AT1133" s="246" t="s">
        <v>153</v>
      </c>
      <c r="AU1133" s="246" t="s">
        <v>86</v>
      </c>
      <c r="AV1133" s="15" t="s">
        <v>151</v>
      </c>
      <c r="AW1133" s="15" t="s">
        <v>35</v>
      </c>
      <c r="AX1133" s="15" t="s">
        <v>84</v>
      </c>
      <c r="AY1133" s="246" t="s">
        <v>145</v>
      </c>
    </row>
    <row r="1134" spans="1:65" s="2" customFormat="1" ht="24" customHeight="1">
      <c r="A1134" s="35"/>
      <c r="B1134" s="36"/>
      <c r="C1134" s="200" t="s">
        <v>1443</v>
      </c>
      <c r="D1134" s="200" t="s">
        <v>147</v>
      </c>
      <c r="E1134" s="201" t="s">
        <v>1444</v>
      </c>
      <c r="F1134" s="202" t="s">
        <v>1445</v>
      </c>
      <c r="G1134" s="203" t="s">
        <v>199</v>
      </c>
      <c r="H1134" s="204">
        <v>3.101</v>
      </c>
      <c r="I1134" s="205"/>
      <c r="J1134" s="206">
        <f>ROUND(I1134*H1134,2)</f>
        <v>0</v>
      </c>
      <c r="K1134" s="207"/>
      <c r="L1134" s="40"/>
      <c r="M1134" s="208" t="s">
        <v>1</v>
      </c>
      <c r="N1134" s="209" t="s">
        <v>44</v>
      </c>
      <c r="O1134" s="72"/>
      <c r="P1134" s="210">
        <f>O1134*H1134</f>
        <v>0</v>
      </c>
      <c r="Q1134" s="210">
        <v>0</v>
      </c>
      <c r="R1134" s="210">
        <f>Q1134*H1134</f>
        <v>0</v>
      </c>
      <c r="S1134" s="210">
        <v>0</v>
      </c>
      <c r="T1134" s="211">
        <f>S1134*H1134</f>
        <v>0</v>
      </c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  <c r="AR1134" s="212" t="s">
        <v>244</v>
      </c>
      <c r="AT1134" s="212" t="s">
        <v>147</v>
      </c>
      <c r="AU1134" s="212" t="s">
        <v>86</v>
      </c>
      <c r="AY1134" s="18" t="s">
        <v>145</v>
      </c>
      <c r="BE1134" s="213">
        <f>IF(N1134="základní",J1134,0)</f>
        <v>0</v>
      </c>
      <c r="BF1134" s="213">
        <f>IF(N1134="snížená",J1134,0)</f>
        <v>0</v>
      </c>
      <c r="BG1134" s="213">
        <f>IF(N1134="zákl. přenesená",J1134,0)</f>
        <v>0</v>
      </c>
      <c r="BH1134" s="213">
        <f>IF(N1134="sníž. přenesená",J1134,0)</f>
        <v>0</v>
      </c>
      <c r="BI1134" s="213">
        <f>IF(N1134="nulová",J1134,0)</f>
        <v>0</v>
      </c>
      <c r="BJ1134" s="18" t="s">
        <v>84</v>
      </c>
      <c r="BK1134" s="213">
        <f>ROUND(I1134*H1134,2)</f>
        <v>0</v>
      </c>
      <c r="BL1134" s="18" t="s">
        <v>244</v>
      </c>
      <c r="BM1134" s="212" t="s">
        <v>1446</v>
      </c>
    </row>
    <row r="1135" spans="1:65" s="12" customFormat="1" ht="22.9" customHeight="1">
      <c r="B1135" s="184"/>
      <c r="C1135" s="185"/>
      <c r="D1135" s="186" t="s">
        <v>78</v>
      </c>
      <c r="E1135" s="198" t="s">
        <v>1447</v>
      </c>
      <c r="F1135" s="198" t="s">
        <v>1448</v>
      </c>
      <c r="G1135" s="185"/>
      <c r="H1135" s="185"/>
      <c r="I1135" s="188"/>
      <c r="J1135" s="199">
        <f>BK1135</f>
        <v>0</v>
      </c>
      <c r="K1135" s="185"/>
      <c r="L1135" s="190"/>
      <c r="M1135" s="191"/>
      <c r="N1135" s="192"/>
      <c r="O1135" s="192"/>
      <c r="P1135" s="193">
        <f>SUM(P1136:P1145)</f>
        <v>0</v>
      </c>
      <c r="Q1135" s="192"/>
      <c r="R1135" s="193">
        <f>SUM(R1136:R1145)</f>
        <v>0</v>
      </c>
      <c r="S1135" s="192"/>
      <c r="T1135" s="194">
        <f>SUM(T1136:T1145)</f>
        <v>1.5361498999999998</v>
      </c>
      <c r="AR1135" s="195" t="s">
        <v>86</v>
      </c>
      <c r="AT1135" s="196" t="s">
        <v>78</v>
      </c>
      <c r="AU1135" s="196" t="s">
        <v>84</v>
      </c>
      <c r="AY1135" s="195" t="s">
        <v>145</v>
      </c>
      <c r="BK1135" s="197">
        <f>SUM(BK1136:BK1145)</f>
        <v>0</v>
      </c>
    </row>
    <row r="1136" spans="1:65" s="2" customFormat="1" ht="24" customHeight="1">
      <c r="A1136" s="35"/>
      <c r="B1136" s="36"/>
      <c r="C1136" s="200" t="s">
        <v>1449</v>
      </c>
      <c r="D1136" s="200" t="s">
        <v>147</v>
      </c>
      <c r="E1136" s="201" t="s">
        <v>1450</v>
      </c>
      <c r="F1136" s="202" t="s">
        <v>1451</v>
      </c>
      <c r="G1136" s="203" t="s">
        <v>219</v>
      </c>
      <c r="H1136" s="204">
        <v>18.47</v>
      </c>
      <c r="I1136" s="205"/>
      <c r="J1136" s="206">
        <f>ROUND(I1136*H1136,2)</f>
        <v>0</v>
      </c>
      <c r="K1136" s="207"/>
      <c r="L1136" s="40"/>
      <c r="M1136" s="208" t="s">
        <v>1</v>
      </c>
      <c r="N1136" s="209" t="s">
        <v>44</v>
      </c>
      <c r="O1136" s="72"/>
      <c r="P1136" s="210">
        <f>O1136*H1136</f>
        <v>0</v>
      </c>
      <c r="Q1136" s="210">
        <v>0</v>
      </c>
      <c r="R1136" s="210">
        <f>Q1136*H1136</f>
        <v>0</v>
      </c>
      <c r="S1136" s="210">
        <v>8.3169999999999994E-2</v>
      </c>
      <c r="T1136" s="211">
        <f>S1136*H1136</f>
        <v>1.5361498999999998</v>
      </c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  <c r="AR1136" s="212" t="s">
        <v>244</v>
      </c>
      <c r="AT1136" s="212" t="s">
        <v>147</v>
      </c>
      <c r="AU1136" s="212" t="s">
        <v>86</v>
      </c>
      <c r="AY1136" s="18" t="s">
        <v>145</v>
      </c>
      <c r="BE1136" s="213">
        <f>IF(N1136="základní",J1136,0)</f>
        <v>0</v>
      </c>
      <c r="BF1136" s="213">
        <f>IF(N1136="snížená",J1136,0)</f>
        <v>0</v>
      </c>
      <c r="BG1136" s="213">
        <f>IF(N1136="zákl. přenesená",J1136,0)</f>
        <v>0</v>
      </c>
      <c r="BH1136" s="213">
        <f>IF(N1136="sníž. přenesená",J1136,0)</f>
        <v>0</v>
      </c>
      <c r="BI1136" s="213">
        <f>IF(N1136="nulová",J1136,0)</f>
        <v>0</v>
      </c>
      <c r="BJ1136" s="18" t="s">
        <v>84</v>
      </c>
      <c r="BK1136" s="213">
        <f>ROUND(I1136*H1136,2)</f>
        <v>0</v>
      </c>
      <c r="BL1136" s="18" t="s">
        <v>244</v>
      </c>
      <c r="BM1136" s="212" t="s">
        <v>1452</v>
      </c>
    </row>
    <row r="1137" spans="1:65" s="13" customFormat="1" ht="11.25">
      <c r="B1137" s="214"/>
      <c r="C1137" s="215"/>
      <c r="D1137" s="216" t="s">
        <v>153</v>
      </c>
      <c r="E1137" s="217" t="s">
        <v>1</v>
      </c>
      <c r="F1137" s="218" t="s">
        <v>629</v>
      </c>
      <c r="G1137" s="215"/>
      <c r="H1137" s="217" t="s">
        <v>1</v>
      </c>
      <c r="I1137" s="219"/>
      <c r="J1137" s="215"/>
      <c r="K1137" s="215"/>
      <c r="L1137" s="220"/>
      <c r="M1137" s="221"/>
      <c r="N1137" s="222"/>
      <c r="O1137" s="222"/>
      <c r="P1137" s="222"/>
      <c r="Q1137" s="222"/>
      <c r="R1137" s="222"/>
      <c r="S1137" s="222"/>
      <c r="T1137" s="223"/>
      <c r="AT1137" s="224" t="s">
        <v>153</v>
      </c>
      <c r="AU1137" s="224" t="s">
        <v>86</v>
      </c>
      <c r="AV1137" s="13" t="s">
        <v>84</v>
      </c>
      <c r="AW1137" s="13" t="s">
        <v>35</v>
      </c>
      <c r="AX1137" s="13" t="s">
        <v>79</v>
      </c>
      <c r="AY1137" s="224" t="s">
        <v>145</v>
      </c>
    </row>
    <row r="1138" spans="1:65" s="13" customFormat="1" ht="11.25">
      <c r="B1138" s="214"/>
      <c r="C1138" s="215"/>
      <c r="D1138" s="216" t="s">
        <v>153</v>
      </c>
      <c r="E1138" s="217" t="s">
        <v>1</v>
      </c>
      <c r="F1138" s="218" t="s">
        <v>1453</v>
      </c>
      <c r="G1138" s="215"/>
      <c r="H1138" s="217" t="s">
        <v>1</v>
      </c>
      <c r="I1138" s="219"/>
      <c r="J1138" s="215"/>
      <c r="K1138" s="215"/>
      <c r="L1138" s="220"/>
      <c r="M1138" s="221"/>
      <c r="N1138" s="222"/>
      <c r="O1138" s="222"/>
      <c r="P1138" s="222"/>
      <c r="Q1138" s="222"/>
      <c r="R1138" s="222"/>
      <c r="S1138" s="222"/>
      <c r="T1138" s="223"/>
      <c r="AT1138" s="224" t="s">
        <v>153</v>
      </c>
      <c r="AU1138" s="224" t="s">
        <v>86</v>
      </c>
      <c r="AV1138" s="13" t="s">
        <v>84</v>
      </c>
      <c r="AW1138" s="13" t="s">
        <v>35</v>
      </c>
      <c r="AX1138" s="13" t="s">
        <v>79</v>
      </c>
      <c r="AY1138" s="224" t="s">
        <v>145</v>
      </c>
    </row>
    <row r="1139" spans="1:65" s="14" customFormat="1" ht="11.25">
      <c r="B1139" s="225"/>
      <c r="C1139" s="226"/>
      <c r="D1139" s="216" t="s">
        <v>153</v>
      </c>
      <c r="E1139" s="227" t="s">
        <v>1</v>
      </c>
      <c r="F1139" s="228" t="s">
        <v>1454</v>
      </c>
      <c r="G1139" s="226"/>
      <c r="H1139" s="229">
        <v>6.22</v>
      </c>
      <c r="I1139" s="230"/>
      <c r="J1139" s="226"/>
      <c r="K1139" s="226"/>
      <c r="L1139" s="231"/>
      <c r="M1139" s="232"/>
      <c r="N1139" s="233"/>
      <c r="O1139" s="233"/>
      <c r="P1139" s="233"/>
      <c r="Q1139" s="233"/>
      <c r="R1139" s="233"/>
      <c r="S1139" s="233"/>
      <c r="T1139" s="234"/>
      <c r="AT1139" s="235" t="s">
        <v>153</v>
      </c>
      <c r="AU1139" s="235" t="s">
        <v>86</v>
      </c>
      <c r="AV1139" s="14" t="s">
        <v>86</v>
      </c>
      <c r="AW1139" s="14" t="s">
        <v>35</v>
      </c>
      <c r="AX1139" s="14" t="s">
        <v>79</v>
      </c>
      <c r="AY1139" s="235" t="s">
        <v>145</v>
      </c>
    </row>
    <row r="1140" spans="1:65" s="13" customFormat="1" ht="11.25">
      <c r="B1140" s="214"/>
      <c r="C1140" s="215"/>
      <c r="D1140" s="216" t="s">
        <v>153</v>
      </c>
      <c r="E1140" s="217" t="s">
        <v>1</v>
      </c>
      <c r="F1140" s="218" t="s">
        <v>1455</v>
      </c>
      <c r="G1140" s="215"/>
      <c r="H1140" s="217" t="s">
        <v>1</v>
      </c>
      <c r="I1140" s="219"/>
      <c r="J1140" s="215"/>
      <c r="K1140" s="215"/>
      <c r="L1140" s="220"/>
      <c r="M1140" s="221"/>
      <c r="N1140" s="222"/>
      <c r="O1140" s="222"/>
      <c r="P1140" s="222"/>
      <c r="Q1140" s="222"/>
      <c r="R1140" s="222"/>
      <c r="S1140" s="222"/>
      <c r="T1140" s="223"/>
      <c r="AT1140" s="224" t="s">
        <v>153</v>
      </c>
      <c r="AU1140" s="224" t="s">
        <v>86</v>
      </c>
      <c r="AV1140" s="13" t="s">
        <v>84</v>
      </c>
      <c r="AW1140" s="13" t="s">
        <v>35</v>
      </c>
      <c r="AX1140" s="13" t="s">
        <v>79</v>
      </c>
      <c r="AY1140" s="224" t="s">
        <v>145</v>
      </c>
    </row>
    <row r="1141" spans="1:65" s="14" customFormat="1" ht="11.25">
      <c r="B1141" s="225"/>
      <c r="C1141" s="226"/>
      <c r="D1141" s="216" t="s">
        <v>153</v>
      </c>
      <c r="E1141" s="227" t="s">
        <v>1</v>
      </c>
      <c r="F1141" s="228" t="s">
        <v>1456</v>
      </c>
      <c r="G1141" s="226"/>
      <c r="H1141" s="229">
        <v>3.22</v>
      </c>
      <c r="I1141" s="230"/>
      <c r="J1141" s="226"/>
      <c r="K1141" s="226"/>
      <c r="L1141" s="231"/>
      <c r="M1141" s="232"/>
      <c r="N1141" s="233"/>
      <c r="O1141" s="233"/>
      <c r="P1141" s="233"/>
      <c r="Q1141" s="233"/>
      <c r="R1141" s="233"/>
      <c r="S1141" s="233"/>
      <c r="T1141" s="234"/>
      <c r="AT1141" s="235" t="s">
        <v>153</v>
      </c>
      <c r="AU1141" s="235" t="s">
        <v>86</v>
      </c>
      <c r="AV1141" s="14" t="s">
        <v>86</v>
      </c>
      <c r="AW1141" s="14" t="s">
        <v>35</v>
      </c>
      <c r="AX1141" s="14" t="s">
        <v>79</v>
      </c>
      <c r="AY1141" s="235" t="s">
        <v>145</v>
      </c>
    </row>
    <row r="1142" spans="1:65" s="14" customFormat="1" ht="11.25">
      <c r="B1142" s="225"/>
      <c r="C1142" s="226"/>
      <c r="D1142" s="216" t="s">
        <v>153</v>
      </c>
      <c r="E1142" s="227" t="s">
        <v>1</v>
      </c>
      <c r="F1142" s="228" t="s">
        <v>1457</v>
      </c>
      <c r="G1142" s="226"/>
      <c r="H1142" s="229">
        <v>2.94</v>
      </c>
      <c r="I1142" s="230"/>
      <c r="J1142" s="226"/>
      <c r="K1142" s="226"/>
      <c r="L1142" s="231"/>
      <c r="M1142" s="232"/>
      <c r="N1142" s="233"/>
      <c r="O1142" s="233"/>
      <c r="P1142" s="233"/>
      <c r="Q1142" s="233"/>
      <c r="R1142" s="233"/>
      <c r="S1142" s="233"/>
      <c r="T1142" s="234"/>
      <c r="AT1142" s="235" t="s">
        <v>153</v>
      </c>
      <c r="AU1142" s="235" t="s">
        <v>86</v>
      </c>
      <c r="AV1142" s="14" t="s">
        <v>86</v>
      </c>
      <c r="AW1142" s="14" t="s">
        <v>35</v>
      </c>
      <c r="AX1142" s="14" t="s">
        <v>79</v>
      </c>
      <c r="AY1142" s="235" t="s">
        <v>145</v>
      </c>
    </row>
    <row r="1143" spans="1:65" s="14" customFormat="1" ht="11.25">
      <c r="B1143" s="225"/>
      <c r="C1143" s="226"/>
      <c r="D1143" s="216" t="s">
        <v>153</v>
      </c>
      <c r="E1143" s="227" t="s">
        <v>1</v>
      </c>
      <c r="F1143" s="228" t="s">
        <v>1458</v>
      </c>
      <c r="G1143" s="226"/>
      <c r="H1143" s="229">
        <v>3.27</v>
      </c>
      <c r="I1143" s="230"/>
      <c r="J1143" s="226"/>
      <c r="K1143" s="226"/>
      <c r="L1143" s="231"/>
      <c r="M1143" s="232"/>
      <c r="N1143" s="233"/>
      <c r="O1143" s="233"/>
      <c r="P1143" s="233"/>
      <c r="Q1143" s="233"/>
      <c r="R1143" s="233"/>
      <c r="S1143" s="233"/>
      <c r="T1143" s="234"/>
      <c r="AT1143" s="235" t="s">
        <v>153</v>
      </c>
      <c r="AU1143" s="235" t="s">
        <v>86</v>
      </c>
      <c r="AV1143" s="14" t="s">
        <v>86</v>
      </c>
      <c r="AW1143" s="14" t="s">
        <v>35</v>
      </c>
      <c r="AX1143" s="14" t="s">
        <v>79</v>
      </c>
      <c r="AY1143" s="235" t="s">
        <v>145</v>
      </c>
    </row>
    <row r="1144" spans="1:65" s="14" customFormat="1" ht="11.25">
      <c r="B1144" s="225"/>
      <c r="C1144" s="226"/>
      <c r="D1144" s="216" t="s">
        <v>153</v>
      </c>
      <c r="E1144" s="227" t="s">
        <v>1</v>
      </c>
      <c r="F1144" s="228" t="s">
        <v>1459</v>
      </c>
      <c r="G1144" s="226"/>
      <c r="H1144" s="229">
        <v>2.82</v>
      </c>
      <c r="I1144" s="230"/>
      <c r="J1144" s="226"/>
      <c r="K1144" s="226"/>
      <c r="L1144" s="231"/>
      <c r="M1144" s="232"/>
      <c r="N1144" s="233"/>
      <c r="O1144" s="233"/>
      <c r="P1144" s="233"/>
      <c r="Q1144" s="233"/>
      <c r="R1144" s="233"/>
      <c r="S1144" s="233"/>
      <c r="T1144" s="234"/>
      <c r="AT1144" s="235" t="s">
        <v>153</v>
      </c>
      <c r="AU1144" s="235" t="s">
        <v>86</v>
      </c>
      <c r="AV1144" s="14" t="s">
        <v>86</v>
      </c>
      <c r="AW1144" s="14" t="s">
        <v>35</v>
      </c>
      <c r="AX1144" s="14" t="s">
        <v>79</v>
      </c>
      <c r="AY1144" s="235" t="s">
        <v>145</v>
      </c>
    </row>
    <row r="1145" spans="1:65" s="15" customFormat="1" ht="11.25">
      <c r="B1145" s="236"/>
      <c r="C1145" s="237"/>
      <c r="D1145" s="216" t="s">
        <v>153</v>
      </c>
      <c r="E1145" s="238" t="s">
        <v>1</v>
      </c>
      <c r="F1145" s="239" t="s">
        <v>157</v>
      </c>
      <c r="G1145" s="237"/>
      <c r="H1145" s="240">
        <v>18.47</v>
      </c>
      <c r="I1145" s="241"/>
      <c r="J1145" s="237"/>
      <c r="K1145" s="237"/>
      <c r="L1145" s="242"/>
      <c r="M1145" s="243"/>
      <c r="N1145" s="244"/>
      <c r="O1145" s="244"/>
      <c r="P1145" s="244"/>
      <c r="Q1145" s="244"/>
      <c r="R1145" s="244"/>
      <c r="S1145" s="244"/>
      <c r="T1145" s="245"/>
      <c r="AT1145" s="246" t="s">
        <v>153</v>
      </c>
      <c r="AU1145" s="246" t="s">
        <v>86</v>
      </c>
      <c r="AV1145" s="15" t="s">
        <v>151</v>
      </c>
      <c r="AW1145" s="15" t="s">
        <v>35</v>
      </c>
      <c r="AX1145" s="15" t="s">
        <v>84</v>
      </c>
      <c r="AY1145" s="246" t="s">
        <v>145</v>
      </c>
    </row>
    <row r="1146" spans="1:65" s="12" customFormat="1" ht="22.9" customHeight="1">
      <c r="B1146" s="184"/>
      <c r="C1146" s="185"/>
      <c r="D1146" s="186" t="s">
        <v>78</v>
      </c>
      <c r="E1146" s="198" t="s">
        <v>1460</v>
      </c>
      <c r="F1146" s="198" t="s">
        <v>1461</v>
      </c>
      <c r="G1146" s="185"/>
      <c r="H1146" s="185"/>
      <c r="I1146" s="188"/>
      <c r="J1146" s="199">
        <f>BK1146</f>
        <v>0</v>
      </c>
      <c r="K1146" s="185"/>
      <c r="L1146" s="190"/>
      <c r="M1146" s="191"/>
      <c r="N1146" s="192"/>
      <c r="O1146" s="192"/>
      <c r="P1146" s="193">
        <f>SUM(P1147:P1170)</f>
        <v>0</v>
      </c>
      <c r="Q1146" s="192"/>
      <c r="R1146" s="193">
        <f>SUM(R1147:R1170)</f>
        <v>0.12090753999999999</v>
      </c>
      <c r="S1146" s="192"/>
      <c r="T1146" s="194">
        <f>SUM(T1147:T1170)</f>
        <v>0</v>
      </c>
      <c r="AR1146" s="195" t="s">
        <v>86</v>
      </c>
      <c r="AT1146" s="196" t="s">
        <v>78</v>
      </c>
      <c r="AU1146" s="196" t="s">
        <v>84</v>
      </c>
      <c r="AY1146" s="195" t="s">
        <v>145</v>
      </c>
      <c r="BK1146" s="197">
        <f>SUM(BK1147:BK1170)</f>
        <v>0</v>
      </c>
    </row>
    <row r="1147" spans="1:65" s="2" customFormat="1" ht="24" customHeight="1">
      <c r="A1147" s="35"/>
      <c r="B1147" s="36"/>
      <c r="C1147" s="200" t="s">
        <v>1462</v>
      </c>
      <c r="D1147" s="200" t="s">
        <v>147</v>
      </c>
      <c r="E1147" s="201" t="s">
        <v>1463</v>
      </c>
      <c r="F1147" s="202" t="s">
        <v>1464</v>
      </c>
      <c r="G1147" s="203" t="s">
        <v>219</v>
      </c>
      <c r="H1147" s="204">
        <v>13.795999999999999</v>
      </c>
      <c r="I1147" s="205"/>
      <c r="J1147" s="206">
        <f>ROUND(I1147*H1147,2)</f>
        <v>0</v>
      </c>
      <c r="K1147" s="207"/>
      <c r="L1147" s="40"/>
      <c r="M1147" s="208" t="s">
        <v>1</v>
      </c>
      <c r="N1147" s="209" t="s">
        <v>44</v>
      </c>
      <c r="O1147" s="72"/>
      <c r="P1147" s="210">
        <f>O1147*H1147</f>
        <v>0</v>
      </c>
      <c r="Q1147" s="210">
        <v>4.5500000000000002E-3</v>
      </c>
      <c r="R1147" s="210">
        <f>Q1147*H1147</f>
        <v>6.2771800000000003E-2</v>
      </c>
      <c r="S1147" s="210">
        <v>0</v>
      </c>
      <c r="T1147" s="211">
        <f>S1147*H1147</f>
        <v>0</v>
      </c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  <c r="AR1147" s="212" t="s">
        <v>244</v>
      </c>
      <c r="AT1147" s="212" t="s">
        <v>147</v>
      </c>
      <c r="AU1147" s="212" t="s">
        <v>86</v>
      </c>
      <c r="AY1147" s="18" t="s">
        <v>145</v>
      </c>
      <c r="BE1147" s="213">
        <f>IF(N1147="základní",J1147,0)</f>
        <v>0</v>
      </c>
      <c r="BF1147" s="213">
        <f>IF(N1147="snížená",J1147,0)</f>
        <v>0</v>
      </c>
      <c r="BG1147" s="213">
        <f>IF(N1147="zákl. přenesená",J1147,0)</f>
        <v>0</v>
      </c>
      <c r="BH1147" s="213">
        <f>IF(N1147="sníž. přenesená",J1147,0)</f>
        <v>0</v>
      </c>
      <c r="BI1147" s="213">
        <f>IF(N1147="nulová",J1147,0)</f>
        <v>0</v>
      </c>
      <c r="BJ1147" s="18" t="s">
        <v>84</v>
      </c>
      <c r="BK1147" s="213">
        <f>ROUND(I1147*H1147,2)</f>
        <v>0</v>
      </c>
      <c r="BL1147" s="18" t="s">
        <v>244</v>
      </c>
      <c r="BM1147" s="212" t="s">
        <v>1465</v>
      </c>
    </row>
    <row r="1148" spans="1:65" s="13" customFormat="1" ht="11.25">
      <c r="B1148" s="214"/>
      <c r="C1148" s="215"/>
      <c r="D1148" s="216" t="s">
        <v>153</v>
      </c>
      <c r="E1148" s="217" t="s">
        <v>1</v>
      </c>
      <c r="F1148" s="218" t="s">
        <v>859</v>
      </c>
      <c r="G1148" s="215"/>
      <c r="H1148" s="217" t="s">
        <v>1</v>
      </c>
      <c r="I1148" s="219"/>
      <c r="J1148" s="215"/>
      <c r="K1148" s="215"/>
      <c r="L1148" s="220"/>
      <c r="M1148" s="221"/>
      <c r="N1148" s="222"/>
      <c r="O1148" s="222"/>
      <c r="P1148" s="222"/>
      <c r="Q1148" s="222"/>
      <c r="R1148" s="222"/>
      <c r="S1148" s="222"/>
      <c r="T1148" s="223"/>
      <c r="AT1148" s="224" t="s">
        <v>153</v>
      </c>
      <c r="AU1148" s="224" t="s">
        <v>86</v>
      </c>
      <c r="AV1148" s="13" t="s">
        <v>84</v>
      </c>
      <c r="AW1148" s="13" t="s">
        <v>35</v>
      </c>
      <c r="AX1148" s="13" t="s">
        <v>79</v>
      </c>
      <c r="AY1148" s="224" t="s">
        <v>145</v>
      </c>
    </row>
    <row r="1149" spans="1:65" s="14" customFormat="1" ht="11.25">
      <c r="B1149" s="225"/>
      <c r="C1149" s="226"/>
      <c r="D1149" s="216" t="s">
        <v>153</v>
      </c>
      <c r="E1149" s="227" t="s">
        <v>1</v>
      </c>
      <c r="F1149" s="228" t="s">
        <v>860</v>
      </c>
      <c r="G1149" s="226"/>
      <c r="H1149" s="229">
        <v>13.795999999999999</v>
      </c>
      <c r="I1149" s="230"/>
      <c r="J1149" s="226"/>
      <c r="K1149" s="226"/>
      <c r="L1149" s="231"/>
      <c r="M1149" s="232"/>
      <c r="N1149" s="233"/>
      <c r="O1149" s="233"/>
      <c r="P1149" s="233"/>
      <c r="Q1149" s="233"/>
      <c r="R1149" s="233"/>
      <c r="S1149" s="233"/>
      <c r="T1149" s="234"/>
      <c r="AT1149" s="235" t="s">
        <v>153</v>
      </c>
      <c r="AU1149" s="235" t="s">
        <v>86</v>
      </c>
      <c r="AV1149" s="14" t="s">
        <v>86</v>
      </c>
      <c r="AW1149" s="14" t="s">
        <v>35</v>
      </c>
      <c r="AX1149" s="14" t="s">
        <v>84</v>
      </c>
      <c r="AY1149" s="235" t="s">
        <v>145</v>
      </c>
    </row>
    <row r="1150" spans="1:65" s="2" customFormat="1" ht="16.5" customHeight="1">
      <c r="A1150" s="35"/>
      <c r="B1150" s="36"/>
      <c r="C1150" s="200" t="s">
        <v>1466</v>
      </c>
      <c r="D1150" s="200" t="s">
        <v>147</v>
      </c>
      <c r="E1150" s="201" t="s">
        <v>1467</v>
      </c>
      <c r="F1150" s="202" t="s">
        <v>1468</v>
      </c>
      <c r="G1150" s="203" t="s">
        <v>219</v>
      </c>
      <c r="H1150" s="204">
        <v>26.106000000000002</v>
      </c>
      <c r="I1150" s="205"/>
      <c r="J1150" s="206">
        <f>ROUND(I1150*H1150,2)</f>
        <v>0</v>
      </c>
      <c r="K1150" s="207"/>
      <c r="L1150" s="40"/>
      <c r="M1150" s="208" t="s">
        <v>1</v>
      </c>
      <c r="N1150" s="209" t="s">
        <v>44</v>
      </c>
      <c r="O1150" s="72"/>
      <c r="P1150" s="210">
        <f>O1150*H1150</f>
        <v>0</v>
      </c>
      <c r="Q1150" s="210">
        <v>5.0000000000000001E-4</v>
      </c>
      <c r="R1150" s="210">
        <f>Q1150*H1150</f>
        <v>1.3053E-2</v>
      </c>
      <c r="S1150" s="210">
        <v>0</v>
      </c>
      <c r="T1150" s="211">
        <f>S1150*H1150</f>
        <v>0</v>
      </c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  <c r="AR1150" s="212" t="s">
        <v>244</v>
      </c>
      <c r="AT1150" s="212" t="s">
        <v>147</v>
      </c>
      <c r="AU1150" s="212" t="s">
        <v>86</v>
      </c>
      <c r="AY1150" s="18" t="s">
        <v>145</v>
      </c>
      <c r="BE1150" s="213">
        <f>IF(N1150="základní",J1150,0)</f>
        <v>0</v>
      </c>
      <c r="BF1150" s="213">
        <f>IF(N1150="snížená",J1150,0)</f>
        <v>0</v>
      </c>
      <c r="BG1150" s="213">
        <f>IF(N1150="zákl. přenesená",J1150,0)</f>
        <v>0</v>
      </c>
      <c r="BH1150" s="213">
        <f>IF(N1150="sníž. přenesená",J1150,0)</f>
        <v>0</v>
      </c>
      <c r="BI1150" s="213">
        <f>IF(N1150="nulová",J1150,0)</f>
        <v>0</v>
      </c>
      <c r="BJ1150" s="18" t="s">
        <v>84</v>
      </c>
      <c r="BK1150" s="213">
        <f>ROUND(I1150*H1150,2)</f>
        <v>0</v>
      </c>
      <c r="BL1150" s="18" t="s">
        <v>244</v>
      </c>
      <c r="BM1150" s="212" t="s">
        <v>1469</v>
      </c>
    </row>
    <row r="1151" spans="1:65" s="13" customFormat="1" ht="11.25">
      <c r="B1151" s="214"/>
      <c r="C1151" s="215"/>
      <c r="D1151" s="216" t="s">
        <v>153</v>
      </c>
      <c r="E1151" s="217" t="s">
        <v>1</v>
      </c>
      <c r="F1151" s="218" t="s">
        <v>859</v>
      </c>
      <c r="G1151" s="215"/>
      <c r="H1151" s="217" t="s">
        <v>1</v>
      </c>
      <c r="I1151" s="219"/>
      <c r="J1151" s="215"/>
      <c r="K1151" s="215"/>
      <c r="L1151" s="220"/>
      <c r="M1151" s="221"/>
      <c r="N1151" s="222"/>
      <c r="O1151" s="222"/>
      <c r="P1151" s="222"/>
      <c r="Q1151" s="222"/>
      <c r="R1151" s="222"/>
      <c r="S1151" s="222"/>
      <c r="T1151" s="223"/>
      <c r="AT1151" s="224" t="s">
        <v>153</v>
      </c>
      <c r="AU1151" s="224" t="s">
        <v>86</v>
      </c>
      <c r="AV1151" s="13" t="s">
        <v>84</v>
      </c>
      <c r="AW1151" s="13" t="s">
        <v>35</v>
      </c>
      <c r="AX1151" s="13" t="s">
        <v>79</v>
      </c>
      <c r="AY1151" s="224" t="s">
        <v>145</v>
      </c>
    </row>
    <row r="1152" spans="1:65" s="14" customFormat="1" ht="11.25">
      <c r="B1152" s="225"/>
      <c r="C1152" s="226"/>
      <c r="D1152" s="216" t="s">
        <v>153</v>
      </c>
      <c r="E1152" s="227" t="s">
        <v>1</v>
      </c>
      <c r="F1152" s="228" t="s">
        <v>860</v>
      </c>
      <c r="G1152" s="226"/>
      <c r="H1152" s="229">
        <v>13.795999999999999</v>
      </c>
      <c r="I1152" s="230"/>
      <c r="J1152" s="226"/>
      <c r="K1152" s="226"/>
      <c r="L1152" s="231"/>
      <c r="M1152" s="232"/>
      <c r="N1152" s="233"/>
      <c r="O1152" s="233"/>
      <c r="P1152" s="233"/>
      <c r="Q1152" s="233"/>
      <c r="R1152" s="233"/>
      <c r="S1152" s="233"/>
      <c r="T1152" s="234"/>
      <c r="AT1152" s="235" t="s">
        <v>153</v>
      </c>
      <c r="AU1152" s="235" t="s">
        <v>86</v>
      </c>
      <c r="AV1152" s="14" t="s">
        <v>86</v>
      </c>
      <c r="AW1152" s="14" t="s">
        <v>35</v>
      </c>
      <c r="AX1152" s="14" t="s">
        <v>79</v>
      </c>
      <c r="AY1152" s="235" t="s">
        <v>145</v>
      </c>
    </row>
    <row r="1153" spans="1:65" s="16" customFormat="1" ht="11.25">
      <c r="B1153" s="258"/>
      <c r="C1153" s="259"/>
      <c r="D1153" s="216" t="s">
        <v>153</v>
      </c>
      <c r="E1153" s="260" t="s">
        <v>1</v>
      </c>
      <c r="F1153" s="261" t="s">
        <v>225</v>
      </c>
      <c r="G1153" s="259"/>
      <c r="H1153" s="262">
        <v>13.795999999999999</v>
      </c>
      <c r="I1153" s="263"/>
      <c r="J1153" s="259"/>
      <c r="K1153" s="259"/>
      <c r="L1153" s="264"/>
      <c r="M1153" s="265"/>
      <c r="N1153" s="266"/>
      <c r="O1153" s="266"/>
      <c r="P1153" s="266"/>
      <c r="Q1153" s="266"/>
      <c r="R1153" s="266"/>
      <c r="S1153" s="266"/>
      <c r="T1153" s="267"/>
      <c r="AT1153" s="268" t="s">
        <v>153</v>
      </c>
      <c r="AU1153" s="268" t="s">
        <v>86</v>
      </c>
      <c r="AV1153" s="16" t="s">
        <v>162</v>
      </c>
      <c r="AW1153" s="16" t="s">
        <v>35</v>
      </c>
      <c r="AX1153" s="16" t="s">
        <v>79</v>
      </c>
      <c r="AY1153" s="268" t="s">
        <v>145</v>
      </c>
    </row>
    <row r="1154" spans="1:65" s="13" customFormat="1" ht="11.25">
      <c r="B1154" s="214"/>
      <c r="C1154" s="215"/>
      <c r="D1154" s="216" t="s">
        <v>153</v>
      </c>
      <c r="E1154" s="217" t="s">
        <v>1</v>
      </c>
      <c r="F1154" s="218" t="s">
        <v>1470</v>
      </c>
      <c r="G1154" s="215"/>
      <c r="H1154" s="217" t="s">
        <v>1</v>
      </c>
      <c r="I1154" s="219"/>
      <c r="J1154" s="215"/>
      <c r="K1154" s="215"/>
      <c r="L1154" s="220"/>
      <c r="M1154" s="221"/>
      <c r="N1154" s="222"/>
      <c r="O1154" s="222"/>
      <c r="P1154" s="222"/>
      <c r="Q1154" s="222"/>
      <c r="R1154" s="222"/>
      <c r="S1154" s="222"/>
      <c r="T1154" s="223"/>
      <c r="AT1154" s="224" t="s">
        <v>153</v>
      </c>
      <c r="AU1154" s="224" t="s">
        <v>86</v>
      </c>
      <c r="AV1154" s="13" t="s">
        <v>84</v>
      </c>
      <c r="AW1154" s="13" t="s">
        <v>35</v>
      </c>
      <c r="AX1154" s="13" t="s">
        <v>79</v>
      </c>
      <c r="AY1154" s="224" t="s">
        <v>145</v>
      </c>
    </row>
    <row r="1155" spans="1:65" s="14" customFormat="1" ht="11.25">
      <c r="B1155" s="225"/>
      <c r="C1155" s="226"/>
      <c r="D1155" s="216" t="s">
        <v>153</v>
      </c>
      <c r="E1155" s="227" t="s">
        <v>1</v>
      </c>
      <c r="F1155" s="228" t="s">
        <v>1471</v>
      </c>
      <c r="G1155" s="226"/>
      <c r="H1155" s="229">
        <v>2.9</v>
      </c>
      <c r="I1155" s="230"/>
      <c r="J1155" s="226"/>
      <c r="K1155" s="226"/>
      <c r="L1155" s="231"/>
      <c r="M1155" s="232"/>
      <c r="N1155" s="233"/>
      <c r="O1155" s="233"/>
      <c r="P1155" s="233"/>
      <c r="Q1155" s="233"/>
      <c r="R1155" s="233"/>
      <c r="S1155" s="233"/>
      <c r="T1155" s="234"/>
      <c r="AT1155" s="235" t="s">
        <v>153</v>
      </c>
      <c r="AU1155" s="235" t="s">
        <v>86</v>
      </c>
      <c r="AV1155" s="14" t="s">
        <v>86</v>
      </c>
      <c r="AW1155" s="14" t="s">
        <v>35</v>
      </c>
      <c r="AX1155" s="14" t="s">
        <v>79</v>
      </c>
      <c r="AY1155" s="235" t="s">
        <v>145</v>
      </c>
    </row>
    <row r="1156" spans="1:65" s="14" customFormat="1" ht="11.25">
      <c r="B1156" s="225"/>
      <c r="C1156" s="226"/>
      <c r="D1156" s="216" t="s">
        <v>153</v>
      </c>
      <c r="E1156" s="227" t="s">
        <v>1</v>
      </c>
      <c r="F1156" s="228" t="s">
        <v>1472</v>
      </c>
      <c r="G1156" s="226"/>
      <c r="H1156" s="229">
        <v>9.41</v>
      </c>
      <c r="I1156" s="230"/>
      <c r="J1156" s="226"/>
      <c r="K1156" s="226"/>
      <c r="L1156" s="231"/>
      <c r="M1156" s="232"/>
      <c r="N1156" s="233"/>
      <c r="O1156" s="233"/>
      <c r="P1156" s="233"/>
      <c r="Q1156" s="233"/>
      <c r="R1156" s="233"/>
      <c r="S1156" s="233"/>
      <c r="T1156" s="234"/>
      <c r="AT1156" s="235" t="s">
        <v>153</v>
      </c>
      <c r="AU1156" s="235" t="s">
        <v>86</v>
      </c>
      <c r="AV1156" s="14" t="s">
        <v>86</v>
      </c>
      <c r="AW1156" s="14" t="s">
        <v>35</v>
      </c>
      <c r="AX1156" s="14" t="s">
        <v>79</v>
      </c>
      <c r="AY1156" s="235" t="s">
        <v>145</v>
      </c>
    </row>
    <row r="1157" spans="1:65" s="16" customFormat="1" ht="11.25">
      <c r="B1157" s="258"/>
      <c r="C1157" s="259"/>
      <c r="D1157" s="216" t="s">
        <v>153</v>
      </c>
      <c r="E1157" s="260" t="s">
        <v>1</v>
      </c>
      <c r="F1157" s="261" t="s">
        <v>225</v>
      </c>
      <c r="G1157" s="259"/>
      <c r="H1157" s="262">
        <v>12.31</v>
      </c>
      <c r="I1157" s="263"/>
      <c r="J1157" s="259"/>
      <c r="K1157" s="259"/>
      <c r="L1157" s="264"/>
      <c r="M1157" s="265"/>
      <c r="N1157" s="266"/>
      <c r="O1157" s="266"/>
      <c r="P1157" s="266"/>
      <c r="Q1157" s="266"/>
      <c r="R1157" s="266"/>
      <c r="S1157" s="266"/>
      <c r="T1157" s="267"/>
      <c r="AT1157" s="268" t="s">
        <v>153</v>
      </c>
      <c r="AU1157" s="268" t="s">
        <v>86</v>
      </c>
      <c r="AV1157" s="16" t="s">
        <v>162</v>
      </c>
      <c r="AW1157" s="16" t="s">
        <v>35</v>
      </c>
      <c r="AX1157" s="16" t="s">
        <v>79</v>
      </c>
      <c r="AY1157" s="268" t="s">
        <v>145</v>
      </c>
    </row>
    <row r="1158" spans="1:65" s="15" customFormat="1" ht="11.25">
      <c r="B1158" s="236"/>
      <c r="C1158" s="237"/>
      <c r="D1158" s="216" t="s">
        <v>153</v>
      </c>
      <c r="E1158" s="238" t="s">
        <v>1</v>
      </c>
      <c r="F1158" s="239" t="s">
        <v>157</v>
      </c>
      <c r="G1158" s="237"/>
      <c r="H1158" s="240">
        <v>26.106000000000002</v>
      </c>
      <c r="I1158" s="241"/>
      <c r="J1158" s="237"/>
      <c r="K1158" s="237"/>
      <c r="L1158" s="242"/>
      <c r="M1158" s="243"/>
      <c r="N1158" s="244"/>
      <c r="O1158" s="244"/>
      <c r="P1158" s="244"/>
      <c r="Q1158" s="244"/>
      <c r="R1158" s="244"/>
      <c r="S1158" s="244"/>
      <c r="T1158" s="245"/>
      <c r="AT1158" s="246" t="s">
        <v>153</v>
      </c>
      <c r="AU1158" s="246" t="s">
        <v>86</v>
      </c>
      <c r="AV1158" s="15" t="s">
        <v>151</v>
      </c>
      <c r="AW1158" s="15" t="s">
        <v>35</v>
      </c>
      <c r="AX1158" s="15" t="s">
        <v>84</v>
      </c>
      <c r="AY1158" s="246" t="s">
        <v>145</v>
      </c>
    </row>
    <row r="1159" spans="1:65" s="2" customFormat="1" ht="16.5" customHeight="1">
      <c r="A1159" s="35"/>
      <c r="B1159" s="36"/>
      <c r="C1159" s="247" t="s">
        <v>1473</v>
      </c>
      <c r="D1159" s="247" t="s">
        <v>211</v>
      </c>
      <c r="E1159" s="248" t="s">
        <v>1474</v>
      </c>
      <c r="F1159" s="249" t="s">
        <v>1475</v>
      </c>
      <c r="G1159" s="250" t="s">
        <v>219</v>
      </c>
      <c r="H1159" s="251">
        <v>28.716999999999999</v>
      </c>
      <c r="I1159" s="252"/>
      <c r="J1159" s="253">
        <f>ROUND(I1159*H1159,2)</f>
        <v>0</v>
      </c>
      <c r="K1159" s="254"/>
      <c r="L1159" s="255"/>
      <c r="M1159" s="256" t="s">
        <v>1</v>
      </c>
      <c r="N1159" s="257" t="s">
        <v>44</v>
      </c>
      <c r="O1159" s="72"/>
      <c r="P1159" s="210">
        <f>O1159*H1159</f>
        <v>0</v>
      </c>
      <c r="Q1159" s="210">
        <v>1.32E-3</v>
      </c>
      <c r="R1159" s="210">
        <f>Q1159*H1159</f>
        <v>3.790644E-2</v>
      </c>
      <c r="S1159" s="210">
        <v>0</v>
      </c>
      <c r="T1159" s="211">
        <f>S1159*H1159</f>
        <v>0</v>
      </c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  <c r="AR1159" s="212" t="s">
        <v>374</v>
      </c>
      <c r="AT1159" s="212" t="s">
        <v>211</v>
      </c>
      <c r="AU1159" s="212" t="s">
        <v>86</v>
      </c>
      <c r="AY1159" s="18" t="s">
        <v>145</v>
      </c>
      <c r="BE1159" s="213">
        <f>IF(N1159="základní",J1159,0)</f>
        <v>0</v>
      </c>
      <c r="BF1159" s="213">
        <f>IF(N1159="snížená",J1159,0)</f>
        <v>0</v>
      </c>
      <c r="BG1159" s="213">
        <f>IF(N1159="zákl. přenesená",J1159,0)</f>
        <v>0</v>
      </c>
      <c r="BH1159" s="213">
        <f>IF(N1159="sníž. přenesená",J1159,0)</f>
        <v>0</v>
      </c>
      <c r="BI1159" s="213">
        <f>IF(N1159="nulová",J1159,0)</f>
        <v>0</v>
      </c>
      <c r="BJ1159" s="18" t="s">
        <v>84</v>
      </c>
      <c r="BK1159" s="213">
        <f>ROUND(I1159*H1159,2)</f>
        <v>0</v>
      </c>
      <c r="BL1159" s="18" t="s">
        <v>244</v>
      </c>
      <c r="BM1159" s="212" t="s">
        <v>1476</v>
      </c>
    </row>
    <row r="1160" spans="1:65" s="14" customFormat="1" ht="22.5">
      <c r="B1160" s="225"/>
      <c r="C1160" s="226"/>
      <c r="D1160" s="216" t="s">
        <v>153</v>
      </c>
      <c r="E1160" s="227" t="s">
        <v>1</v>
      </c>
      <c r="F1160" s="228" t="s">
        <v>1477</v>
      </c>
      <c r="G1160" s="226"/>
      <c r="H1160" s="229">
        <v>15.176</v>
      </c>
      <c r="I1160" s="230"/>
      <c r="J1160" s="226"/>
      <c r="K1160" s="226"/>
      <c r="L1160" s="231"/>
      <c r="M1160" s="232"/>
      <c r="N1160" s="233"/>
      <c r="O1160" s="233"/>
      <c r="P1160" s="233"/>
      <c r="Q1160" s="233"/>
      <c r="R1160" s="233"/>
      <c r="S1160" s="233"/>
      <c r="T1160" s="234"/>
      <c r="AT1160" s="235" t="s">
        <v>153</v>
      </c>
      <c r="AU1160" s="235" t="s">
        <v>86</v>
      </c>
      <c r="AV1160" s="14" t="s">
        <v>86</v>
      </c>
      <c r="AW1160" s="14" t="s">
        <v>35</v>
      </c>
      <c r="AX1160" s="14" t="s">
        <v>79</v>
      </c>
      <c r="AY1160" s="235" t="s">
        <v>145</v>
      </c>
    </row>
    <row r="1161" spans="1:65" s="14" customFormat="1" ht="22.5">
      <c r="B1161" s="225"/>
      <c r="C1161" s="226"/>
      <c r="D1161" s="216" t="s">
        <v>153</v>
      </c>
      <c r="E1161" s="227" t="s">
        <v>1</v>
      </c>
      <c r="F1161" s="228" t="s">
        <v>1478</v>
      </c>
      <c r="G1161" s="226"/>
      <c r="H1161" s="229">
        <v>13.541</v>
      </c>
      <c r="I1161" s="230"/>
      <c r="J1161" s="226"/>
      <c r="K1161" s="226"/>
      <c r="L1161" s="231"/>
      <c r="M1161" s="232"/>
      <c r="N1161" s="233"/>
      <c r="O1161" s="233"/>
      <c r="P1161" s="233"/>
      <c r="Q1161" s="233"/>
      <c r="R1161" s="233"/>
      <c r="S1161" s="233"/>
      <c r="T1161" s="234"/>
      <c r="AT1161" s="235" t="s">
        <v>153</v>
      </c>
      <c r="AU1161" s="235" t="s">
        <v>86</v>
      </c>
      <c r="AV1161" s="14" t="s">
        <v>86</v>
      </c>
      <c r="AW1161" s="14" t="s">
        <v>35</v>
      </c>
      <c r="AX1161" s="14" t="s">
        <v>79</v>
      </c>
      <c r="AY1161" s="235" t="s">
        <v>145</v>
      </c>
    </row>
    <row r="1162" spans="1:65" s="15" customFormat="1" ht="11.25">
      <c r="B1162" s="236"/>
      <c r="C1162" s="237"/>
      <c r="D1162" s="216" t="s">
        <v>153</v>
      </c>
      <c r="E1162" s="238" t="s">
        <v>1</v>
      </c>
      <c r="F1162" s="239" t="s">
        <v>157</v>
      </c>
      <c r="G1162" s="237"/>
      <c r="H1162" s="240">
        <v>28.716999999999999</v>
      </c>
      <c r="I1162" s="241"/>
      <c r="J1162" s="237"/>
      <c r="K1162" s="237"/>
      <c r="L1162" s="242"/>
      <c r="M1162" s="243"/>
      <c r="N1162" s="244"/>
      <c r="O1162" s="244"/>
      <c r="P1162" s="244"/>
      <c r="Q1162" s="244"/>
      <c r="R1162" s="244"/>
      <c r="S1162" s="244"/>
      <c r="T1162" s="245"/>
      <c r="AT1162" s="246" t="s">
        <v>153</v>
      </c>
      <c r="AU1162" s="246" t="s">
        <v>86</v>
      </c>
      <c r="AV1162" s="15" t="s">
        <v>151</v>
      </c>
      <c r="AW1162" s="15" t="s">
        <v>35</v>
      </c>
      <c r="AX1162" s="15" t="s">
        <v>84</v>
      </c>
      <c r="AY1162" s="246" t="s">
        <v>145</v>
      </c>
    </row>
    <row r="1163" spans="1:65" s="2" customFormat="1" ht="16.5" customHeight="1">
      <c r="A1163" s="35"/>
      <c r="B1163" s="36"/>
      <c r="C1163" s="200" t="s">
        <v>1479</v>
      </c>
      <c r="D1163" s="200" t="s">
        <v>147</v>
      </c>
      <c r="E1163" s="201" t="s">
        <v>1480</v>
      </c>
      <c r="F1163" s="202" t="s">
        <v>1481</v>
      </c>
      <c r="G1163" s="203" t="s">
        <v>307</v>
      </c>
      <c r="H1163" s="204">
        <v>22.71</v>
      </c>
      <c r="I1163" s="205"/>
      <c r="J1163" s="206">
        <f>ROUND(I1163*H1163,2)</f>
        <v>0</v>
      </c>
      <c r="K1163" s="207"/>
      <c r="L1163" s="40"/>
      <c r="M1163" s="208" t="s">
        <v>1</v>
      </c>
      <c r="N1163" s="209" t="s">
        <v>44</v>
      </c>
      <c r="O1163" s="72"/>
      <c r="P1163" s="210">
        <f>O1163*H1163</f>
        <v>0</v>
      </c>
      <c r="Q1163" s="210">
        <v>1.0000000000000001E-5</v>
      </c>
      <c r="R1163" s="210">
        <f>Q1163*H1163</f>
        <v>2.2710000000000002E-4</v>
      </c>
      <c r="S1163" s="210">
        <v>0</v>
      </c>
      <c r="T1163" s="211">
        <f>S1163*H1163</f>
        <v>0</v>
      </c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  <c r="AR1163" s="212" t="s">
        <v>244</v>
      </c>
      <c r="AT1163" s="212" t="s">
        <v>147</v>
      </c>
      <c r="AU1163" s="212" t="s">
        <v>86</v>
      </c>
      <c r="AY1163" s="18" t="s">
        <v>145</v>
      </c>
      <c r="BE1163" s="213">
        <f>IF(N1163="základní",J1163,0)</f>
        <v>0</v>
      </c>
      <c r="BF1163" s="213">
        <f>IF(N1163="snížená",J1163,0)</f>
        <v>0</v>
      </c>
      <c r="BG1163" s="213">
        <f>IF(N1163="zákl. přenesená",J1163,0)</f>
        <v>0</v>
      </c>
      <c r="BH1163" s="213">
        <f>IF(N1163="sníž. přenesená",J1163,0)</f>
        <v>0</v>
      </c>
      <c r="BI1163" s="213">
        <f>IF(N1163="nulová",J1163,0)</f>
        <v>0</v>
      </c>
      <c r="BJ1163" s="18" t="s">
        <v>84</v>
      </c>
      <c r="BK1163" s="213">
        <f>ROUND(I1163*H1163,2)</f>
        <v>0</v>
      </c>
      <c r="BL1163" s="18" t="s">
        <v>244</v>
      </c>
      <c r="BM1163" s="212" t="s">
        <v>1482</v>
      </c>
    </row>
    <row r="1164" spans="1:65" s="14" customFormat="1" ht="11.25">
      <c r="B1164" s="225"/>
      <c r="C1164" s="226"/>
      <c r="D1164" s="216" t="s">
        <v>153</v>
      </c>
      <c r="E1164" s="227" t="s">
        <v>1</v>
      </c>
      <c r="F1164" s="228" t="s">
        <v>1483</v>
      </c>
      <c r="G1164" s="226"/>
      <c r="H1164" s="229">
        <v>2.2949999999999999</v>
      </c>
      <c r="I1164" s="230"/>
      <c r="J1164" s="226"/>
      <c r="K1164" s="226"/>
      <c r="L1164" s="231"/>
      <c r="M1164" s="232"/>
      <c r="N1164" s="233"/>
      <c r="O1164" s="233"/>
      <c r="P1164" s="233"/>
      <c r="Q1164" s="233"/>
      <c r="R1164" s="233"/>
      <c r="S1164" s="233"/>
      <c r="T1164" s="234"/>
      <c r="AT1164" s="235" t="s">
        <v>153</v>
      </c>
      <c r="AU1164" s="235" t="s">
        <v>86</v>
      </c>
      <c r="AV1164" s="14" t="s">
        <v>86</v>
      </c>
      <c r="AW1164" s="14" t="s">
        <v>35</v>
      </c>
      <c r="AX1164" s="14" t="s">
        <v>79</v>
      </c>
      <c r="AY1164" s="235" t="s">
        <v>145</v>
      </c>
    </row>
    <row r="1165" spans="1:65" s="14" customFormat="1" ht="11.25">
      <c r="B1165" s="225"/>
      <c r="C1165" s="226"/>
      <c r="D1165" s="216" t="s">
        <v>153</v>
      </c>
      <c r="E1165" s="227" t="s">
        <v>1</v>
      </c>
      <c r="F1165" s="228" t="s">
        <v>1484</v>
      </c>
      <c r="G1165" s="226"/>
      <c r="H1165" s="229">
        <v>7.6749999999999998</v>
      </c>
      <c r="I1165" s="230"/>
      <c r="J1165" s="226"/>
      <c r="K1165" s="226"/>
      <c r="L1165" s="231"/>
      <c r="M1165" s="232"/>
      <c r="N1165" s="233"/>
      <c r="O1165" s="233"/>
      <c r="P1165" s="233"/>
      <c r="Q1165" s="233"/>
      <c r="R1165" s="233"/>
      <c r="S1165" s="233"/>
      <c r="T1165" s="234"/>
      <c r="AT1165" s="235" t="s">
        <v>153</v>
      </c>
      <c r="AU1165" s="235" t="s">
        <v>86</v>
      </c>
      <c r="AV1165" s="14" t="s">
        <v>86</v>
      </c>
      <c r="AW1165" s="14" t="s">
        <v>35</v>
      </c>
      <c r="AX1165" s="14" t="s">
        <v>79</v>
      </c>
      <c r="AY1165" s="235" t="s">
        <v>145</v>
      </c>
    </row>
    <row r="1166" spans="1:65" s="14" customFormat="1" ht="11.25">
      <c r="B1166" s="225"/>
      <c r="C1166" s="226"/>
      <c r="D1166" s="216" t="s">
        <v>153</v>
      </c>
      <c r="E1166" s="227" t="s">
        <v>1</v>
      </c>
      <c r="F1166" s="228" t="s">
        <v>1485</v>
      </c>
      <c r="G1166" s="226"/>
      <c r="H1166" s="229">
        <v>12.74</v>
      </c>
      <c r="I1166" s="230"/>
      <c r="J1166" s="226"/>
      <c r="K1166" s="226"/>
      <c r="L1166" s="231"/>
      <c r="M1166" s="232"/>
      <c r="N1166" s="233"/>
      <c r="O1166" s="233"/>
      <c r="P1166" s="233"/>
      <c r="Q1166" s="233"/>
      <c r="R1166" s="233"/>
      <c r="S1166" s="233"/>
      <c r="T1166" s="234"/>
      <c r="AT1166" s="235" t="s">
        <v>153</v>
      </c>
      <c r="AU1166" s="235" t="s">
        <v>86</v>
      </c>
      <c r="AV1166" s="14" t="s">
        <v>86</v>
      </c>
      <c r="AW1166" s="14" t="s">
        <v>35</v>
      </c>
      <c r="AX1166" s="14" t="s">
        <v>79</v>
      </c>
      <c r="AY1166" s="235" t="s">
        <v>145</v>
      </c>
    </row>
    <row r="1167" spans="1:65" s="15" customFormat="1" ht="11.25">
      <c r="B1167" s="236"/>
      <c r="C1167" s="237"/>
      <c r="D1167" s="216" t="s">
        <v>153</v>
      </c>
      <c r="E1167" s="238" t="s">
        <v>1</v>
      </c>
      <c r="F1167" s="239" t="s">
        <v>157</v>
      </c>
      <c r="G1167" s="237"/>
      <c r="H1167" s="240">
        <v>22.71</v>
      </c>
      <c r="I1167" s="241"/>
      <c r="J1167" s="237"/>
      <c r="K1167" s="237"/>
      <c r="L1167" s="242"/>
      <c r="M1167" s="243"/>
      <c r="N1167" s="244"/>
      <c r="O1167" s="244"/>
      <c r="P1167" s="244"/>
      <c r="Q1167" s="244"/>
      <c r="R1167" s="244"/>
      <c r="S1167" s="244"/>
      <c r="T1167" s="245"/>
      <c r="AT1167" s="246" t="s">
        <v>153</v>
      </c>
      <c r="AU1167" s="246" t="s">
        <v>86</v>
      </c>
      <c r="AV1167" s="15" t="s">
        <v>151</v>
      </c>
      <c r="AW1167" s="15" t="s">
        <v>35</v>
      </c>
      <c r="AX1167" s="15" t="s">
        <v>84</v>
      </c>
      <c r="AY1167" s="246" t="s">
        <v>145</v>
      </c>
    </row>
    <row r="1168" spans="1:65" s="2" customFormat="1" ht="16.5" customHeight="1">
      <c r="A1168" s="35"/>
      <c r="B1168" s="36"/>
      <c r="C1168" s="247" t="s">
        <v>1486</v>
      </c>
      <c r="D1168" s="247" t="s">
        <v>211</v>
      </c>
      <c r="E1168" s="248" t="s">
        <v>1487</v>
      </c>
      <c r="F1168" s="249" t="s">
        <v>1488</v>
      </c>
      <c r="G1168" s="250" t="s">
        <v>307</v>
      </c>
      <c r="H1168" s="251">
        <v>23.164000000000001</v>
      </c>
      <c r="I1168" s="252"/>
      <c r="J1168" s="253">
        <f>ROUND(I1168*H1168,2)</f>
        <v>0</v>
      </c>
      <c r="K1168" s="254"/>
      <c r="L1168" s="255"/>
      <c r="M1168" s="256" t="s">
        <v>1</v>
      </c>
      <c r="N1168" s="257" t="s">
        <v>44</v>
      </c>
      <c r="O1168" s="72"/>
      <c r="P1168" s="210">
        <f>O1168*H1168</f>
        <v>0</v>
      </c>
      <c r="Q1168" s="210">
        <v>2.9999999999999997E-4</v>
      </c>
      <c r="R1168" s="210">
        <f>Q1168*H1168</f>
        <v>6.9492E-3</v>
      </c>
      <c r="S1168" s="210">
        <v>0</v>
      </c>
      <c r="T1168" s="211">
        <f>S1168*H1168</f>
        <v>0</v>
      </c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  <c r="AR1168" s="212" t="s">
        <v>374</v>
      </c>
      <c r="AT1168" s="212" t="s">
        <v>211</v>
      </c>
      <c r="AU1168" s="212" t="s">
        <v>86</v>
      </c>
      <c r="AY1168" s="18" t="s">
        <v>145</v>
      </c>
      <c r="BE1168" s="213">
        <f>IF(N1168="základní",J1168,0)</f>
        <v>0</v>
      </c>
      <c r="BF1168" s="213">
        <f>IF(N1168="snížená",J1168,0)</f>
        <v>0</v>
      </c>
      <c r="BG1168" s="213">
        <f>IF(N1168="zákl. přenesená",J1168,0)</f>
        <v>0</v>
      </c>
      <c r="BH1168" s="213">
        <f>IF(N1168="sníž. přenesená",J1168,0)</f>
        <v>0</v>
      </c>
      <c r="BI1168" s="213">
        <f>IF(N1168="nulová",J1168,0)</f>
        <v>0</v>
      </c>
      <c r="BJ1168" s="18" t="s">
        <v>84</v>
      </c>
      <c r="BK1168" s="213">
        <f>ROUND(I1168*H1168,2)</f>
        <v>0</v>
      </c>
      <c r="BL1168" s="18" t="s">
        <v>244</v>
      </c>
      <c r="BM1168" s="212" t="s">
        <v>1489</v>
      </c>
    </row>
    <row r="1169" spans="1:65" s="14" customFormat="1" ht="22.5">
      <c r="B1169" s="225"/>
      <c r="C1169" s="226"/>
      <c r="D1169" s="216" t="s">
        <v>153</v>
      </c>
      <c r="E1169" s="227" t="s">
        <v>1</v>
      </c>
      <c r="F1169" s="228" t="s">
        <v>1490</v>
      </c>
      <c r="G1169" s="226"/>
      <c r="H1169" s="229">
        <v>23.164000000000001</v>
      </c>
      <c r="I1169" s="230"/>
      <c r="J1169" s="226"/>
      <c r="K1169" s="226"/>
      <c r="L1169" s="231"/>
      <c r="M1169" s="232"/>
      <c r="N1169" s="233"/>
      <c r="O1169" s="233"/>
      <c r="P1169" s="233"/>
      <c r="Q1169" s="233"/>
      <c r="R1169" s="233"/>
      <c r="S1169" s="233"/>
      <c r="T1169" s="234"/>
      <c r="AT1169" s="235" t="s">
        <v>153</v>
      </c>
      <c r="AU1169" s="235" t="s">
        <v>86</v>
      </c>
      <c r="AV1169" s="14" t="s">
        <v>86</v>
      </c>
      <c r="AW1169" s="14" t="s">
        <v>35</v>
      </c>
      <c r="AX1169" s="14" t="s">
        <v>84</v>
      </c>
      <c r="AY1169" s="235" t="s">
        <v>145</v>
      </c>
    </row>
    <row r="1170" spans="1:65" s="2" customFormat="1" ht="24" customHeight="1">
      <c r="A1170" s="35"/>
      <c r="B1170" s="36"/>
      <c r="C1170" s="200" t="s">
        <v>1491</v>
      </c>
      <c r="D1170" s="200" t="s">
        <v>147</v>
      </c>
      <c r="E1170" s="201" t="s">
        <v>1492</v>
      </c>
      <c r="F1170" s="202" t="s">
        <v>1493</v>
      </c>
      <c r="G1170" s="203" t="s">
        <v>199</v>
      </c>
      <c r="H1170" s="204">
        <v>0.121</v>
      </c>
      <c r="I1170" s="205"/>
      <c r="J1170" s="206">
        <f>ROUND(I1170*H1170,2)</f>
        <v>0</v>
      </c>
      <c r="K1170" s="207"/>
      <c r="L1170" s="40"/>
      <c r="M1170" s="208" t="s">
        <v>1</v>
      </c>
      <c r="N1170" s="209" t="s">
        <v>44</v>
      </c>
      <c r="O1170" s="72"/>
      <c r="P1170" s="210">
        <f>O1170*H1170</f>
        <v>0</v>
      </c>
      <c r="Q1170" s="210">
        <v>0</v>
      </c>
      <c r="R1170" s="210">
        <f>Q1170*H1170</f>
        <v>0</v>
      </c>
      <c r="S1170" s="210">
        <v>0</v>
      </c>
      <c r="T1170" s="211">
        <f>S1170*H1170</f>
        <v>0</v>
      </c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  <c r="AR1170" s="212" t="s">
        <v>244</v>
      </c>
      <c r="AT1170" s="212" t="s">
        <v>147</v>
      </c>
      <c r="AU1170" s="212" t="s">
        <v>86</v>
      </c>
      <c r="AY1170" s="18" t="s">
        <v>145</v>
      </c>
      <c r="BE1170" s="213">
        <f>IF(N1170="základní",J1170,0)</f>
        <v>0</v>
      </c>
      <c r="BF1170" s="213">
        <f>IF(N1170="snížená",J1170,0)</f>
        <v>0</v>
      </c>
      <c r="BG1170" s="213">
        <f>IF(N1170="zákl. přenesená",J1170,0)</f>
        <v>0</v>
      </c>
      <c r="BH1170" s="213">
        <f>IF(N1170="sníž. přenesená",J1170,0)</f>
        <v>0</v>
      </c>
      <c r="BI1170" s="213">
        <f>IF(N1170="nulová",J1170,0)</f>
        <v>0</v>
      </c>
      <c r="BJ1170" s="18" t="s">
        <v>84</v>
      </c>
      <c r="BK1170" s="213">
        <f>ROUND(I1170*H1170,2)</f>
        <v>0</v>
      </c>
      <c r="BL1170" s="18" t="s">
        <v>244</v>
      </c>
      <c r="BM1170" s="212" t="s">
        <v>1494</v>
      </c>
    </row>
    <row r="1171" spans="1:65" s="12" customFormat="1" ht="22.9" customHeight="1">
      <c r="B1171" s="184"/>
      <c r="C1171" s="185"/>
      <c r="D1171" s="186" t="s">
        <v>78</v>
      </c>
      <c r="E1171" s="198" t="s">
        <v>1495</v>
      </c>
      <c r="F1171" s="198" t="s">
        <v>1496</v>
      </c>
      <c r="G1171" s="185"/>
      <c r="H1171" s="185"/>
      <c r="I1171" s="188"/>
      <c r="J1171" s="199">
        <f>BK1171</f>
        <v>0</v>
      </c>
      <c r="K1171" s="185"/>
      <c r="L1171" s="190"/>
      <c r="M1171" s="191"/>
      <c r="N1171" s="192"/>
      <c r="O1171" s="192"/>
      <c r="P1171" s="193">
        <f>SUM(P1172:P1179)</f>
        <v>0</v>
      </c>
      <c r="Q1171" s="192"/>
      <c r="R1171" s="193">
        <f>SUM(R1172:R1179)</f>
        <v>0</v>
      </c>
      <c r="S1171" s="192"/>
      <c r="T1171" s="194">
        <f>SUM(T1172:T1179)</f>
        <v>0.18168000000000001</v>
      </c>
      <c r="AR1171" s="195" t="s">
        <v>86</v>
      </c>
      <c r="AT1171" s="196" t="s">
        <v>78</v>
      </c>
      <c r="AU1171" s="196" t="s">
        <v>84</v>
      </c>
      <c r="AY1171" s="195" t="s">
        <v>145</v>
      </c>
      <c r="BK1171" s="197">
        <f>SUM(BK1172:BK1179)</f>
        <v>0</v>
      </c>
    </row>
    <row r="1172" spans="1:65" s="2" customFormat="1" ht="24" customHeight="1">
      <c r="A1172" s="35"/>
      <c r="B1172" s="36"/>
      <c r="C1172" s="200" t="s">
        <v>1497</v>
      </c>
      <c r="D1172" s="200" t="s">
        <v>147</v>
      </c>
      <c r="E1172" s="201" t="s">
        <v>1498</v>
      </c>
      <c r="F1172" s="202" t="s">
        <v>1499</v>
      </c>
      <c r="G1172" s="203" t="s">
        <v>219</v>
      </c>
      <c r="H1172" s="204">
        <v>60.56</v>
      </c>
      <c r="I1172" s="205"/>
      <c r="J1172" s="206">
        <f>ROUND(I1172*H1172,2)</f>
        <v>0</v>
      </c>
      <c r="K1172" s="207"/>
      <c r="L1172" s="40"/>
      <c r="M1172" s="208" t="s">
        <v>1</v>
      </c>
      <c r="N1172" s="209" t="s">
        <v>44</v>
      </c>
      <c r="O1172" s="72"/>
      <c r="P1172" s="210">
        <f>O1172*H1172</f>
        <v>0</v>
      </c>
      <c r="Q1172" s="210">
        <v>0</v>
      </c>
      <c r="R1172" s="210">
        <f>Q1172*H1172</f>
        <v>0</v>
      </c>
      <c r="S1172" s="210">
        <v>3.0000000000000001E-3</v>
      </c>
      <c r="T1172" s="211">
        <f>S1172*H1172</f>
        <v>0.18168000000000001</v>
      </c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  <c r="AR1172" s="212" t="s">
        <v>244</v>
      </c>
      <c r="AT1172" s="212" t="s">
        <v>147</v>
      </c>
      <c r="AU1172" s="212" t="s">
        <v>86</v>
      </c>
      <c r="AY1172" s="18" t="s">
        <v>145</v>
      </c>
      <c r="BE1172" s="213">
        <f>IF(N1172="základní",J1172,0)</f>
        <v>0</v>
      </c>
      <c r="BF1172" s="213">
        <f>IF(N1172="snížená",J1172,0)</f>
        <v>0</v>
      </c>
      <c r="BG1172" s="213">
        <f>IF(N1172="zákl. přenesená",J1172,0)</f>
        <v>0</v>
      </c>
      <c r="BH1172" s="213">
        <f>IF(N1172="sníž. přenesená",J1172,0)</f>
        <v>0</v>
      </c>
      <c r="BI1172" s="213">
        <f>IF(N1172="nulová",J1172,0)</f>
        <v>0</v>
      </c>
      <c r="BJ1172" s="18" t="s">
        <v>84</v>
      </c>
      <c r="BK1172" s="213">
        <f>ROUND(I1172*H1172,2)</f>
        <v>0</v>
      </c>
      <c r="BL1172" s="18" t="s">
        <v>244</v>
      </c>
      <c r="BM1172" s="212" t="s">
        <v>1500</v>
      </c>
    </row>
    <row r="1173" spans="1:65" s="13" customFormat="1" ht="11.25">
      <c r="B1173" s="214"/>
      <c r="C1173" s="215"/>
      <c r="D1173" s="216" t="s">
        <v>153</v>
      </c>
      <c r="E1173" s="217" t="s">
        <v>1</v>
      </c>
      <c r="F1173" s="218" t="s">
        <v>629</v>
      </c>
      <c r="G1173" s="215"/>
      <c r="H1173" s="217" t="s">
        <v>1</v>
      </c>
      <c r="I1173" s="219"/>
      <c r="J1173" s="215"/>
      <c r="K1173" s="215"/>
      <c r="L1173" s="220"/>
      <c r="M1173" s="221"/>
      <c r="N1173" s="222"/>
      <c r="O1173" s="222"/>
      <c r="P1173" s="222"/>
      <c r="Q1173" s="222"/>
      <c r="R1173" s="222"/>
      <c r="S1173" s="222"/>
      <c r="T1173" s="223"/>
      <c r="AT1173" s="224" t="s">
        <v>153</v>
      </c>
      <c r="AU1173" s="224" t="s">
        <v>86</v>
      </c>
      <c r="AV1173" s="13" t="s">
        <v>84</v>
      </c>
      <c r="AW1173" s="13" t="s">
        <v>35</v>
      </c>
      <c r="AX1173" s="13" t="s">
        <v>79</v>
      </c>
      <c r="AY1173" s="224" t="s">
        <v>145</v>
      </c>
    </row>
    <row r="1174" spans="1:65" s="14" customFormat="1" ht="11.25">
      <c r="B1174" s="225"/>
      <c r="C1174" s="226"/>
      <c r="D1174" s="216" t="s">
        <v>153</v>
      </c>
      <c r="E1174" s="227" t="s">
        <v>1</v>
      </c>
      <c r="F1174" s="228" t="s">
        <v>1501</v>
      </c>
      <c r="G1174" s="226"/>
      <c r="H1174" s="229">
        <v>16.36</v>
      </c>
      <c r="I1174" s="230"/>
      <c r="J1174" s="226"/>
      <c r="K1174" s="226"/>
      <c r="L1174" s="231"/>
      <c r="M1174" s="232"/>
      <c r="N1174" s="233"/>
      <c r="O1174" s="233"/>
      <c r="P1174" s="233"/>
      <c r="Q1174" s="233"/>
      <c r="R1174" s="233"/>
      <c r="S1174" s="233"/>
      <c r="T1174" s="234"/>
      <c r="AT1174" s="235" t="s">
        <v>153</v>
      </c>
      <c r="AU1174" s="235" t="s">
        <v>86</v>
      </c>
      <c r="AV1174" s="14" t="s">
        <v>86</v>
      </c>
      <c r="AW1174" s="14" t="s">
        <v>35</v>
      </c>
      <c r="AX1174" s="14" t="s">
        <v>79</v>
      </c>
      <c r="AY1174" s="235" t="s">
        <v>145</v>
      </c>
    </row>
    <row r="1175" spans="1:65" s="14" customFormat="1" ht="11.25">
      <c r="B1175" s="225"/>
      <c r="C1175" s="226"/>
      <c r="D1175" s="216" t="s">
        <v>153</v>
      </c>
      <c r="E1175" s="227" t="s">
        <v>1</v>
      </c>
      <c r="F1175" s="228" t="s">
        <v>1502</v>
      </c>
      <c r="G1175" s="226"/>
      <c r="H1175" s="229">
        <v>21.54</v>
      </c>
      <c r="I1175" s="230"/>
      <c r="J1175" s="226"/>
      <c r="K1175" s="226"/>
      <c r="L1175" s="231"/>
      <c r="M1175" s="232"/>
      <c r="N1175" s="233"/>
      <c r="O1175" s="233"/>
      <c r="P1175" s="233"/>
      <c r="Q1175" s="233"/>
      <c r="R1175" s="233"/>
      <c r="S1175" s="233"/>
      <c r="T1175" s="234"/>
      <c r="AT1175" s="235" t="s">
        <v>153</v>
      </c>
      <c r="AU1175" s="235" t="s">
        <v>86</v>
      </c>
      <c r="AV1175" s="14" t="s">
        <v>86</v>
      </c>
      <c r="AW1175" s="14" t="s">
        <v>35</v>
      </c>
      <c r="AX1175" s="14" t="s">
        <v>79</v>
      </c>
      <c r="AY1175" s="235" t="s">
        <v>145</v>
      </c>
    </row>
    <row r="1176" spans="1:65" s="14" customFormat="1" ht="11.25">
      <c r="B1176" s="225"/>
      <c r="C1176" s="226"/>
      <c r="D1176" s="216" t="s">
        <v>153</v>
      </c>
      <c r="E1176" s="227" t="s">
        <v>1</v>
      </c>
      <c r="F1176" s="228" t="s">
        <v>1503</v>
      </c>
      <c r="G1176" s="226"/>
      <c r="H1176" s="229">
        <v>5.77</v>
      </c>
      <c r="I1176" s="230"/>
      <c r="J1176" s="226"/>
      <c r="K1176" s="226"/>
      <c r="L1176" s="231"/>
      <c r="M1176" s="232"/>
      <c r="N1176" s="233"/>
      <c r="O1176" s="233"/>
      <c r="P1176" s="233"/>
      <c r="Q1176" s="233"/>
      <c r="R1176" s="233"/>
      <c r="S1176" s="233"/>
      <c r="T1176" s="234"/>
      <c r="AT1176" s="235" t="s">
        <v>153</v>
      </c>
      <c r="AU1176" s="235" t="s">
        <v>86</v>
      </c>
      <c r="AV1176" s="14" t="s">
        <v>86</v>
      </c>
      <c r="AW1176" s="14" t="s">
        <v>35</v>
      </c>
      <c r="AX1176" s="14" t="s">
        <v>79</v>
      </c>
      <c r="AY1176" s="235" t="s">
        <v>145</v>
      </c>
    </row>
    <row r="1177" spans="1:65" s="14" customFormat="1" ht="11.25">
      <c r="B1177" s="225"/>
      <c r="C1177" s="226"/>
      <c r="D1177" s="216" t="s">
        <v>153</v>
      </c>
      <c r="E1177" s="227" t="s">
        <v>1</v>
      </c>
      <c r="F1177" s="228" t="s">
        <v>1504</v>
      </c>
      <c r="G1177" s="226"/>
      <c r="H1177" s="229">
        <v>13.7</v>
      </c>
      <c r="I1177" s="230"/>
      <c r="J1177" s="226"/>
      <c r="K1177" s="226"/>
      <c r="L1177" s="231"/>
      <c r="M1177" s="232"/>
      <c r="N1177" s="233"/>
      <c r="O1177" s="233"/>
      <c r="P1177" s="233"/>
      <c r="Q1177" s="233"/>
      <c r="R1177" s="233"/>
      <c r="S1177" s="233"/>
      <c r="T1177" s="234"/>
      <c r="AT1177" s="235" t="s">
        <v>153</v>
      </c>
      <c r="AU1177" s="235" t="s">
        <v>86</v>
      </c>
      <c r="AV1177" s="14" t="s">
        <v>86</v>
      </c>
      <c r="AW1177" s="14" t="s">
        <v>35</v>
      </c>
      <c r="AX1177" s="14" t="s">
        <v>79</v>
      </c>
      <c r="AY1177" s="235" t="s">
        <v>145</v>
      </c>
    </row>
    <row r="1178" spans="1:65" s="14" customFormat="1" ht="11.25">
      <c r="B1178" s="225"/>
      <c r="C1178" s="226"/>
      <c r="D1178" s="216" t="s">
        <v>153</v>
      </c>
      <c r="E1178" s="227" t="s">
        <v>1</v>
      </c>
      <c r="F1178" s="228" t="s">
        <v>1505</v>
      </c>
      <c r="G1178" s="226"/>
      <c r="H1178" s="229">
        <v>3.19</v>
      </c>
      <c r="I1178" s="230"/>
      <c r="J1178" s="226"/>
      <c r="K1178" s="226"/>
      <c r="L1178" s="231"/>
      <c r="M1178" s="232"/>
      <c r="N1178" s="233"/>
      <c r="O1178" s="233"/>
      <c r="P1178" s="233"/>
      <c r="Q1178" s="233"/>
      <c r="R1178" s="233"/>
      <c r="S1178" s="233"/>
      <c r="T1178" s="234"/>
      <c r="AT1178" s="235" t="s">
        <v>153</v>
      </c>
      <c r="AU1178" s="235" t="s">
        <v>86</v>
      </c>
      <c r="AV1178" s="14" t="s">
        <v>86</v>
      </c>
      <c r="AW1178" s="14" t="s">
        <v>35</v>
      </c>
      <c r="AX1178" s="14" t="s">
        <v>79</v>
      </c>
      <c r="AY1178" s="235" t="s">
        <v>145</v>
      </c>
    </row>
    <row r="1179" spans="1:65" s="15" customFormat="1" ht="11.25">
      <c r="B1179" s="236"/>
      <c r="C1179" s="237"/>
      <c r="D1179" s="216" t="s">
        <v>153</v>
      </c>
      <c r="E1179" s="238" t="s">
        <v>1</v>
      </c>
      <c r="F1179" s="239" t="s">
        <v>157</v>
      </c>
      <c r="G1179" s="237"/>
      <c r="H1179" s="240">
        <v>60.56</v>
      </c>
      <c r="I1179" s="241"/>
      <c r="J1179" s="237"/>
      <c r="K1179" s="237"/>
      <c r="L1179" s="242"/>
      <c r="M1179" s="243"/>
      <c r="N1179" s="244"/>
      <c r="O1179" s="244"/>
      <c r="P1179" s="244"/>
      <c r="Q1179" s="244"/>
      <c r="R1179" s="244"/>
      <c r="S1179" s="244"/>
      <c r="T1179" s="245"/>
      <c r="AT1179" s="246" t="s">
        <v>153</v>
      </c>
      <c r="AU1179" s="246" t="s">
        <v>86</v>
      </c>
      <c r="AV1179" s="15" t="s">
        <v>151</v>
      </c>
      <c r="AW1179" s="15" t="s">
        <v>35</v>
      </c>
      <c r="AX1179" s="15" t="s">
        <v>84</v>
      </c>
      <c r="AY1179" s="246" t="s">
        <v>145</v>
      </c>
    </row>
    <row r="1180" spans="1:65" s="12" customFormat="1" ht="22.9" customHeight="1">
      <c r="B1180" s="184"/>
      <c r="C1180" s="185"/>
      <c r="D1180" s="186" t="s">
        <v>78</v>
      </c>
      <c r="E1180" s="198" t="s">
        <v>1506</v>
      </c>
      <c r="F1180" s="198" t="s">
        <v>1507</v>
      </c>
      <c r="G1180" s="185"/>
      <c r="H1180" s="185"/>
      <c r="I1180" s="188"/>
      <c r="J1180" s="199">
        <f>BK1180</f>
        <v>0</v>
      </c>
      <c r="K1180" s="185"/>
      <c r="L1180" s="190"/>
      <c r="M1180" s="191"/>
      <c r="N1180" s="192"/>
      <c r="O1180" s="192"/>
      <c r="P1180" s="193">
        <f>SUM(P1181:P1217)</f>
        <v>0</v>
      </c>
      <c r="Q1180" s="192"/>
      <c r="R1180" s="193">
        <f>SUM(R1181:R1217)</f>
        <v>1.29928566</v>
      </c>
      <c r="S1180" s="192"/>
      <c r="T1180" s="194">
        <f>SUM(T1181:T1217)</f>
        <v>0</v>
      </c>
      <c r="AR1180" s="195" t="s">
        <v>86</v>
      </c>
      <c r="AT1180" s="196" t="s">
        <v>78</v>
      </c>
      <c r="AU1180" s="196" t="s">
        <v>84</v>
      </c>
      <c r="AY1180" s="195" t="s">
        <v>145</v>
      </c>
      <c r="BK1180" s="197">
        <f>SUM(BK1181:BK1217)</f>
        <v>0</v>
      </c>
    </row>
    <row r="1181" spans="1:65" s="2" customFormat="1" ht="24" customHeight="1">
      <c r="A1181" s="35"/>
      <c r="B1181" s="36"/>
      <c r="C1181" s="200" t="s">
        <v>1508</v>
      </c>
      <c r="D1181" s="200" t="s">
        <v>147</v>
      </c>
      <c r="E1181" s="201" t="s">
        <v>1509</v>
      </c>
      <c r="F1181" s="202" t="s">
        <v>1510</v>
      </c>
      <c r="G1181" s="203" t="s">
        <v>219</v>
      </c>
      <c r="H1181" s="204">
        <v>66.802000000000007</v>
      </c>
      <c r="I1181" s="205"/>
      <c r="J1181" s="206">
        <f>ROUND(I1181*H1181,2)</f>
        <v>0</v>
      </c>
      <c r="K1181" s="207"/>
      <c r="L1181" s="40"/>
      <c r="M1181" s="208" t="s">
        <v>1</v>
      </c>
      <c r="N1181" s="209" t="s">
        <v>44</v>
      </c>
      <c r="O1181" s="72"/>
      <c r="P1181" s="210">
        <f>O1181*H1181</f>
        <v>0</v>
      </c>
      <c r="Q1181" s="210">
        <v>5.3E-3</v>
      </c>
      <c r="R1181" s="210">
        <f>Q1181*H1181</f>
        <v>0.35405060000000005</v>
      </c>
      <c r="S1181" s="210">
        <v>0</v>
      </c>
      <c r="T1181" s="211">
        <f>S1181*H1181</f>
        <v>0</v>
      </c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  <c r="AR1181" s="212" t="s">
        <v>244</v>
      </c>
      <c r="AT1181" s="212" t="s">
        <v>147</v>
      </c>
      <c r="AU1181" s="212" t="s">
        <v>86</v>
      </c>
      <c r="AY1181" s="18" t="s">
        <v>145</v>
      </c>
      <c r="BE1181" s="213">
        <f>IF(N1181="základní",J1181,0)</f>
        <v>0</v>
      </c>
      <c r="BF1181" s="213">
        <f>IF(N1181="snížená",J1181,0)</f>
        <v>0</v>
      </c>
      <c r="BG1181" s="213">
        <f>IF(N1181="zákl. přenesená",J1181,0)</f>
        <v>0</v>
      </c>
      <c r="BH1181" s="213">
        <f>IF(N1181="sníž. přenesená",J1181,0)</f>
        <v>0</v>
      </c>
      <c r="BI1181" s="213">
        <f>IF(N1181="nulová",J1181,0)</f>
        <v>0</v>
      </c>
      <c r="BJ1181" s="18" t="s">
        <v>84</v>
      </c>
      <c r="BK1181" s="213">
        <f>ROUND(I1181*H1181,2)</f>
        <v>0</v>
      </c>
      <c r="BL1181" s="18" t="s">
        <v>244</v>
      </c>
      <c r="BM1181" s="212" t="s">
        <v>1511</v>
      </c>
    </row>
    <row r="1182" spans="1:65" s="14" customFormat="1" ht="11.25">
      <c r="B1182" s="225"/>
      <c r="C1182" s="226"/>
      <c r="D1182" s="216" t="s">
        <v>153</v>
      </c>
      <c r="E1182" s="227" t="s">
        <v>1</v>
      </c>
      <c r="F1182" s="228" t="s">
        <v>1512</v>
      </c>
      <c r="G1182" s="226"/>
      <c r="H1182" s="229">
        <v>1.8779999999999999</v>
      </c>
      <c r="I1182" s="230"/>
      <c r="J1182" s="226"/>
      <c r="K1182" s="226"/>
      <c r="L1182" s="231"/>
      <c r="M1182" s="232"/>
      <c r="N1182" s="233"/>
      <c r="O1182" s="233"/>
      <c r="P1182" s="233"/>
      <c r="Q1182" s="233"/>
      <c r="R1182" s="233"/>
      <c r="S1182" s="233"/>
      <c r="T1182" s="234"/>
      <c r="AT1182" s="235" t="s">
        <v>153</v>
      </c>
      <c r="AU1182" s="235" t="s">
        <v>86</v>
      </c>
      <c r="AV1182" s="14" t="s">
        <v>86</v>
      </c>
      <c r="AW1182" s="14" t="s">
        <v>35</v>
      </c>
      <c r="AX1182" s="14" t="s">
        <v>79</v>
      </c>
      <c r="AY1182" s="235" t="s">
        <v>145</v>
      </c>
    </row>
    <row r="1183" spans="1:65" s="14" customFormat="1" ht="11.25">
      <c r="B1183" s="225"/>
      <c r="C1183" s="226"/>
      <c r="D1183" s="216" t="s">
        <v>153</v>
      </c>
      <c r="E1183" s="227" t="s">
        <v>1</v>
      </c>
      <c r="F1183" s="228" t="s">
        <v>1513</v>
      </c>
      <c r="G1183" s="226"/>
      <c r="H1183" s="229">
        <v>2.36</v>
      </c>
      <c r="I1183" s="230"/>
      <c r="J1183" s="226"/>
      <c r="K1183" s="226"/>
      <c r="L1183" s="231"/>
      <c r="M1183" s="232"/>
      <c r="N1183" s="233"/>
      <c r="O1183" s="233"/>
      <c r="P1183" s="233"/>
      <c r="Q1183" s="233"/>
      <c r="R1183" s="233"/>
      <c r="S1183" s="233"/>
      <c r="T1183" s="234"/>
      <c r="AT1183" s="235" t="s">
        <v>153</v>
      </c>
      <c r="AU1183" s="235" t="s">
        <v>86</v>
      </c>
      <c r="AV1183" s="14" t="s">
        <v>86</v>
      </c>
      <c r="AW1183" s="14" t="s">
        <v>35</v>
      </c>
      <c r="AX1183" s="14" t="s">
        <v>79</v>
      </c>
      <c r="AY1183" s="235" t="s">
        <v>145</v>
      </c>
    </row>
    <row r="1184" spans="1:65" s="14" customFormat="1" ht="11.25">
      <c r="B1184" s="225"/>
      <c r="C1184" s="226"/>
      <c r="D1184" s="216" t="s">
        <v>153</v>
      </c>
      <c r="E1184" s="227" t="s">
        <v>1</v>
      </c>
      <c r="F1184" s="228" t="s">
        <v>1514</v>
      </c>
      <c r="G1184" s="226"/>
      <c r="H1184" s="229">
        <v>9.17</v>
      </c>
      <c r="I1184" s="230"/>
      <c r="J1184" s="226"/>
      <c r="K1184" s="226"/>
      <c r="L1184" s="231"/>
      <c r="M1184" s="232"/>
      <c r="N1184" s="233"/>
      <c r="O1184" s="233"/>
      <c r="P1184" s="233"/>
      <c r="Q1184" s="233"/>
      <c r="R1184" s="233"/>
      <c r="S1184" s="233"/>
      <c r="T1184" s="234"/>
      <c r="AT1184" s="235" t="s">
        <v>153</v>
      </c>
      <c r="AU1184" s="235" t="s">
        <v>86</v>
      </c>
      <c r="AV1184" s="14" t="s">
        <v>86</v>
      </c>
      <c r="AW1184" s="14" t="s">
        <v>35</v>
      </c>
      <c r="AX1184" s="14" t="s">
        <v>79</v>
      </c>
      <c r="AY1184" s="235" t="s">
        <v>145</v>
      </c>
    </row>
    <row r="1185" spans="1:65" s="14" customFormat="1" ht="22.5">
      <c r="B1185" s="225"/>
      <c r="C1185" s="226"/>
      <c r="D1185" s="216" t="s">
        <v>153</v>
      </c>
      <c r="E1185" s="227" t="s">
        <v>1</v>
      </c>
      <c r="F1185" s="228" t="s">
        <v>1515</v>
      </c>
      <c r="G1185" s="226"/>
      <c r="H1185" s="229">
        <v>14.741</v>
      </c>
      <c r="I1185" s="230"/>
      <c r="J1185" s="226"/>
      <c r="K1185" s="226"/>
      <c r="L1185" s="231"/>
      <c r="M1185" s="232"/>
      <c r="N1185" s="233"/>
      <c r="O1185" s="233"/>
      <c r="P1185" s="233"/>
      <c r="Q1185" s="233"/>
      <c r="R1185" s="233"/>
      <c r="S1185" s="233"/>
      <c r="T1185" s="234"/>
      <c r="AT1185" s="235" t="s">
        <v>153</v>
      </c>
      <c r="AU1185" s="235" t="s">
        <v>86</v>
      </c>
      <c r="AV1185" s="14" t="s">
        <v>86</v>
      </c>
      <c r="AW1185" s="14" t="s">
        <v>35</v>
      </c>
      <c r="AX1185" s="14" t="s">
        <v>79</v>
      </c>
      <c r="AY1185" s="235" t="s">
        <v>145</v>
      </c>
    </row>
    <row r="1186" spans="1:65" s="14" customFormat="1" ht="11.25">
      <c r="B1186" s="225"/>
      <c r="C1186" s="226"/>
      <c r="D1186" s="216" t="s">
        <v>153</v>
      </c>
      <c r="E1186" s="227" t="s">
        <v>1</v>
      </c>
      <c r="F1186" s="228" t="s">
        <v>1516</v>
      </c>
      <c r="G1186" s="226"/>
      <c r="H1186" s="229">
        <v>20.387</v>
      </c>
      <c r="I1186" s="230"/>
      <c r="J1186" s="226"/>
      <c r="K1186" s="226"/>
      <c r="L1186" s="231"/>
      <c r="M1186" s="232"/>
      <c r="N1186" s="233"/>
      <c r="O1186" s="233"/>
      <c r="P1186" s="233"/>
      <c r="Q1186" s="233"/>
      <c r="R1186" s="233"/>
      <c r="S1186" s="233"/>
      <c r="T1186" s="234"/>
      <c r="AT1186" s="235" t="s">
        <v>153</v>
      </c>
      <c r="AU1186" s="235" t="s">
        <v>86</v>
      </c>
      <c r="AV1186" s="14" t="s">
        <v>86</v>
      </c>
      <c r="AW1186" s="14" t="s">
        <v>35</v>
      </c>
      <c r="AX1186" s="14" t="s">
        <v>79</v>
      </c>
      <c r="AY1186" s="235" t="s">
        <v>145</v>
      </c>
    </row>
    <row r="1187" spans="1:65" s="14" customFormat="1" ht="11.25">
      <c r="B1187" s="225"/>
      <c r="C1187" s="226"/>
      <c r="D1187" s="216" t="s">
        <v>153</v>
      </c>
      <c r="E1187" s="227" t="s">
        <v>1</v>
      </c>
      <c r="F1187" s="228" t="s">
        <v>1517</v>
      </c>
      <c r="G1187" s="226"/>
      <c r="H1187" s="229">
        <v>8.3000000000000007</v>
      </c>
      <c r="I1187" s="230"/>
      <c r="J1187" s="226"/>
      <c r="K1187" s="226"/>
      <c r="L1187" s="231"/>
      <c r="M1187" s="232"/>
      <c r="N1187" s="233"/>
      <c r="O1187" s="233"/>
      <c r="P1187" s="233"/>
      <c r="Q1187" s="233"/>
      <c r="R1187" s="233"/>
      <c r="S1187" s="233"/>
      <c r="T1187" s="234"/>
      <c r="AT1187" s="235" t="s">
        <v>153</v>
      </c>
      <c r="AU1187" s="235" t="s">
        <v>86</v>
      </c>
      <c r="AV1187" s="14" t="s">
        <v>86</v>
      </c>
      <c r="AW1187" s="14" t="s">
        <v>35</v>
      </c>
      <c r="AX1187" s="14" t="s">
        <v>79</v>
      </c>
      <c r="AY1187" s="235" t="s">
        <v>145</v>
      </c>
    </row>
    <row r="1188" spans="1:65" s="14" customFormat="1" ht="11.25">
      <c r="B1188" s="225"/>
      <c r="C1188" s="226"/>
      <c r="D1188" s="216" t="s">
        <v>153</v>
      </c>
      <c r="E1188" s="227" t="s">
        <v>1</v>
      </c>
      <c r="F1188" s="228" t="s">
        <v>1518</v>
      </c>
      <c r="G1188" s="226"/>
      <c r="H1188" s="229">
        <v>8.6859999999999999</v>
      </c>
      <c r="I1188" s="230"/>
      <c r="J1188" s="226"/>
      <c r="K1188" s="226"/>
      <c r="L1188" s="231"/>
      <c r="M1188" s="232"/>
      <c r="N1188" s="233"/>
      <c r="O1188" s="233"/>
      <c r="P1188" s="233"/>
      <c r="Q1188" s="233"/>
      <c r="R1188" s="233"/>
      <c r="S1188" s="233"/>
      <c r="T1188" s="234"/>
      <c r="AT1188" s="235" t="s">
        <v>153</v>
      </c>
      <c r="AU1188" s="235" t="s">
        <v>86</v>
      </c>
      <c r="AV1188" s="14" t="s">
        <v>86</v>
      </c>
      <c r="AW1188" s="14" t="s">
        <v>35</v>
      </c>
      <c r="AX1188" s="14" t="s">
        <v>79</v>
      </c>
      <c r="AY1188" s="235" t="s">
        <v>145</v>
      </c>
    </row>
    <row r="1189" spans="1:65" s="14" customFormat="1" ht="11.25">
      <c r="B1189" s="225"/>
      <c r="C1189" s="226"/>
      <c r="D1189" s="216" t="s">
        <v>153</v>
      </c>
      <c r="E1189" s="227" t="s">
        <v>1</v>
      </c>
      <c r="F1189" s="228" t="s">
        <v>1519</v>
      </c>
      <c r="G1189" s="226"/>
      <c r="H1189" s="229">
        <v>1.28</v>
      </c>
      <c r="I1189" s="230"/>
      <c r="J1189" s="226"/>
      <c r="K1189" s="226"/>
      <c r="L1189" s="231"/>
      <c r="M1189" s="232"/>
      <c r="N1189" s="233"/>
      <c r="O1189" s="233"/>
      <c r="P1189" s="233"/>
      <c r="Q1189" s="233"/>
      <c r="R1189" s="233"/>
      <c r="S1189" s="233"/>
      <c r="T1189" s="234"/>
      <c r="AT1189" s="235" t="s">
        <v>153</v>
      </c>
      <c r="AU1189" s="235" t="s">
        <v>86</v>
      </c>
      <c r="AV1189" s="14" t="s">
        <v>86</v>
      </c>
      <c r="AW1189" s="14" t="s">
        <v>35</v>
      </c>
      <c r="AX1189" s="14" t="s">
        <v>79</v>
      </c>
      <c r="AY1189" s="235" t="s">
        <v>145</v>
      </c>
    </row>
    <row r="1190" spans="1:65" s="15" customFormat="1" ht="11.25">
      <c r="B1190" s="236"/>
      <c r="C1190" s="237"/>
      <c r="D1190" s="216" t="s">
        <v>153</v>
      </c>
      <c r="E1190" s="238" t="s">
        <v>1</v>
      </c>
      <c r="F1190" s="239" t="s">
        <v>157</v>
      </c>
      <c r="G1190" s="237"/>
      <c r="H1190" s="240">
        <v>66.802000000000007</v>
      </c>
      <c r="I1190" s="241"/>
      <c r="J1190" s="237"/>
      <c r="K1190" s="237"/>
      <c r="L1190" s="242"/>
      <c r="M1190" s="243"/>
      <c r="N1190" s="244"/>
      <c r="O1190" s="244"/>
      <c r="P1190" s="244"/>
      <c r="Q1190" s="244"/>
      <c r="R1190" s="244"/>
      <c r="S1190" s="244"/>
      <c r="T1190" s="245"/>
      <c r="AT1190" s="246" t="s">
        <v>153</v>
      </c>
      <c r="AU1190" s="246" t="s">
        <v>86</v>
      </c>
      <c r="AV1190" s="15" t="s">
        <v>151</v>
      </c>
      <c r="AW1190" s="15" t="s">
        <v>35</v>
      </c>
      <c r="AX1190" s="15" t="s">
        <v>84</v>
      </c>
      <c r="AY1190" s="246" t="s">
        <v>145</v>
      </c>
    </row>
    <row r="1191" spans="1:65" s="2" customFormat="1" ht="16.5" customHeight="1">
      <c r="A1191" s="35"/>
      <c r="B1191" s="36"/>
      <c r="C1191" s="247" t="s">
        <v>1520</v>
      </c>
      <c r="D1191" s="247" t="s">
        <v>211</v>
      </c>
      <c r="E1191" s="248" t="s">
        <v>1521</v>
      </c>
      <c r="F1191" s="249" t="s">
        <v>1522</v>
      </c>
      <c r="G1191" s="250" t="s">
        <v>219</v>
      </c>
      <c r="H1191" s="251">
        <v>73.481999999999999</v>
      </c>
      <c r="I1191" s="252"/>
      <c r="J1191" s="253">
        <f>ROUND(I1191*H1191,2)</f>
        <v>0</v>
      </c>
      <c r="K1191" s="254"/>
      <c r="L1191" s="255"/>
      <c r="M1191" s="256" t="s">
        <v>1</v>
      </c>
      <c r="N1191" s="257" t="s">
        <v>44</v>
      </c>
      <c r="O1191" s="72"/>
      <c r="P1191" s="210">
        <f>O1191*H1191</f>
        <v>0</v>
      </c>
      <c r="Q1191" s="210">
        <v>1.26E-2</v>
      </c>
      <c r="R1191" s="210">
        <f>Q1191*H1191</f>
        <v>0.92587319999999995</v>
      </c>
      <c r="S1191" s="210">
        <v>0</v>
      </c>
      <c r="T1191" s="211">
        <f>S1191*H1191</f>
        <v>0</v>
      </c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  <c r="AR1191" s="212" t="s">
        <v>374</v>
      </c>
      <c r="AT1191" s="212" t="s">
        <v>211</v>
      </c>
      <c r="AU1191" s="212" t="s">
        <v>86</v>
      </c>
      <c r="AY1191" s="18" t="s">
        <v>145</v>
      </c>
      <c r="BE1191" s="213">
        <f>IF(N1191="základní",J1191,0)</f>
        <v>0</v>
      </c>
      <c r="BF1191" s="213">
        <f>IF(N1191="snížená",J1191,0)</f>
        <v>0</v>
      </c>
      <c r="BG1191" s="213">
        <f>IF(N1191="zákl. přenesená",J1191,0)</f>
        <v>0</v>
      </c>
      <c r="BH1191" s="213">
        <f>IF(N1191="sníž. přenesená",J1191,0)</f>
        <v>0</v>
      </c>
      <c r="BI1191" s="213">
        <f>IF(N1191="nulová",J1191,0)</f>
        <v>0</v>
      </c>
      <c r="BJ1191" s="18" t="s">
        <v>84</v>
      </c>
      <c r="BK1191" s="213">
        <f>ROUND(I1191*H1191,2)</f>
        <v>0</v>
      </c>
      <c r="BL1191" s="18" t="s">
        <v>244</v>
      </c>
      <c r="BM1191" s="212" t="s">
        <v>1523</v>
      </c>
    </row>
    <row r="1192" spans="1:65" s="14" customFormat="1" ht="22.5">
      <c r="B1192" s="225"/>
      <c r="C1192" s="226"/>
      <c r="D1192" s="216" t="s">
        <v>153</v>
      </c>
      <c r="E1192" s="227" t="s">
        <v>1</v>
      </c>
      <c r="F1192" s="228" t="s">
        <v>1524</v>
      </c>
      <c r="G1192" s="226"/>
      <c r="H1192" s="229">
        <v>73.481999999999999</v>
      </c>
      <c r="I1192" s="230"/>
      <c r="J1192" s="226"/>
      <c r="K1192" s="226"/>
      <c r="L1192" s="231"/>
      <c r="M1192" s="232"/>
      <c r="N1192" s="233"/>
      <c r="O1192" s="233"/>
      <c r="P1192" s="233"/>
      <c r="Q1192" s="233"/>
      <c r="R1192" s="233"/>
      <c r="S1192" s="233"/>
      <c r="T1192" s="234"/>
      <c r="AT1192" s="235" t="s">
        <v>153</v>
      </c>
      <c r="AU1192" s="235" t="s">
        <v>86</v>
      </c>
      <c r="AV1192" s="14" t="s">
        <v>86</v>
      </c>
      <c r="AW1192" s="14" t="s">
        <v>35</v>
      </c>
      <c r="AX1192" s="14" t="s">
        <v>84</v>
      </c>
      <c r="AY1192" s="235" t="s">
        <v>145</v>
      </c>
    </row>
    <row r="1193" spans="1:65" s="2" customFormat="1" ht="24" customHeight="1">
      <c r="A1193" s="35"/>
      <c r="B1193" s="36"/>
      <c r="C1193" s="200" t="s">
        <v>1525</v>
      </c>
      <c r="D1193" s="200" t="s">
        <v>147</v>
      </c>
      <c r="E1193" s="201" t="s">
        <v>1526</v>
      </c>
      <c r="F1193" s="202" t="s">
        <v>1527</v>
      </c>
      <c r="G1193" s="203" t="s">
        <v>219</v>
      </c>
      <c r="H1193" s="204">
        <v>31.673999999999999</v>
      </c>
      <c r="I1193" s="205"/>
      <c r="J1193" s="206">
        <f>ROUND(I1193*H1193,2)</f>
        <v>0</v>
      </c>
      <c r="K1193" s="207"/>
      <c r="L1193" s="40"/>
      <c r="M1193" s="208" t="s">
        <v>1</v>
      </c>
      <c r="N1193" s="209" t="s">
        <v>44</v>
      </c>
      <c r="O1193" s="72"/>
      <c r="P1193" s="210">
        <f>O1193*H1193</f>
        <v>0</v>
      </c>
      <c r="Q1193" s="210">
        <v>0</v>
      </c>
      <c r="R1193" s="210">
        <f>Q1193*H1193</f>
        <v>0</v>
      </c>
      <c r="S1193" s="210">
        <v>0</v>
      </c>
      <c r="T1193" s="211">
        <f>S1193*H1193</f>
        <v>0</v>
      </c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  <c r="AR1193" s="212" t="s">
        <v>244</v>
      </c>
      <c r="AT1193" s="212" t="s">
        <v>147</v>
      </c>
      <c r="AU1193" s="212" t="s">
        <v>86</v>
      </c>
      <c r="AY1193" s="18" t="s">
        <v>145</v>
      </c>
      <c r="BE1193" s="213">
        <f>IF(N1193="základní",J1193,0)</f>
        <v>0</v>
      </c>
      <c r="BF1193" s="213">
        <f>IF(N1193="snížená",J1193,0)</f>
        <v>0</v>
      </c>
      <c r="BG1193" s="213">
        <f>IF(N1193="zákl. přenesená",J1193,0)</f>
        <v>0</v>
      </c>
      <c r="BH1193" s="213">
        <f>IF(N1193="sníž. přenesená",J1193,0)</f>
        <v>0</v>
      </c>
      <c r="BI1193" s="213">
        <f>IF(N1193="nulová",J1193,0)</f>
        <v>0</v>
      </c>
      <c r="BJ1193" s="18" t="s">
        <v>84</v>
      </c>
      <c r="BK1193" s="213">
        <f>ROUND(I1193*H1193,2)</f>
        <v>0</v>
      </c>
      <c r="BL1193" s="18" t="s">
        <v>244</v>
      </c>
      <c r="BM1193" s="212" t="s">
        <v>1528</v>
      </c>
    </row>
    <row r="1194" spans="1:65" s="14" customFormat="1" ht="11.25">
      <c r="B1194" s="225"/>
      <c r="C1194" s="226"/>
      <c r="D1194" s="216" t="s">
        <v>153</v>
      </c>
      <c r="E1194" s="227" t="s">
        <v>1</v>
      </c>
      <c r="F1194" s="228" t="s">
        <v>1512</v>
      </c>
      <c r="G1194" s="226"/>
      <c r="H1194" s="229">
        <v>1.8779999999999999</v>
      </c>
      <c r="I1194" s="230"/>
      <c r="J1194" s="226"/>
      <c r="K1194" s="226"/>
      <c r="L1194" s="231"/>
      <c r="M1194" s="232"/>
      <c r="N1194" s="233"/>
      <c r="O1194" s="233"/>
      <c r="P1194" s="233"/>
      <c r="Q1194" s="233"/>
      <c r="R1194" s="233"/>
      <c r="S1194" s="233"/>
      <c r="T1194" s="234"/>
      <c r="AT1194" s="235" t="s">
        <v>153</v>
      </c>
      <c r="AU1194" s="235" t="s">
        <v>86</v>
      </c>
      <c r="AV1194" s="14" t="s">
        <v>86</v>
      </c>
      <c r="AW1194" s="14" t="s">
        <v>35</v>
      </c>
      <c r="AX1194" s="14" t="s">
        <v>79</v>
      </c>
      <c r="AY1194" s="235" t="s">
        <v>145</v>
      </c>
    </row>
    <row r="1195" spans="1:65" s="14" customFormat="1" ht="11.25">
      <c r="B1195" s="225"/>
      <c r="C1195" s="226"/>
      <c r="D1195" s="216" t="s">
        <v>153</v>
      </c>
      <c r="E1195" s="227" t="s">
        <v>1</v>
      </c>
      <c r="F1195" s="228" t="s">
        <v>1513</v>
      </c>
      <c r="G1195" s="226"/>
      <c r="H1195" s="229">
        <v>2.36</v>
      </c>
      <c r="I1195" s="230"/>
      <c r="J1195" s="226"/>
      <c r="K1195" s="226"/>
      <c r="L1195" s="231"/>
      <c r="M1195" s="232"/>
      <c r="N1195" s="233"/>
      <c r="O1195" s="233"/>
      <c r="P1195" s="233"/>
      <c r="Q1195" s="233"/>
      <c r="R1195" s="233"/>
      <c r="S1195" s="233"/>
      <c r="T1195" s="234"/>
      <c r="AT1195" s="235" t="s">
        <v>153</v>
      </c>
      <c r="AU1195" s="235" t="s">
        <v>86</v>
      </c>
      <c r="AV1195" s="14" t="s">
        <v>86</v>
      </c>
      <c r="AW1195" s="14" t="s">
        <v>35</v>
      </c>
      <c r="AX1195" s="14" t="s">
        <v>79</v>
      </c>
      <c r="AY1195" s="235" t="s">
        <v>145</v>
      </c>
    </row>
    <row r="1196" spans="1:65" s="14" customFormat="1" ht="11.25">
      <c r="B1196" s="225"/>
      <c r="C1196" s="226"/>
      <c r="D1196" s="216" t="s">
        <v>153</v>
      </c>
      <c r="E1196" s="227" t="s">
        <v>1</v>
      </c>
      <c r="F1196" s="228" t="s">
        <v>1514</v>
      </c>
      <c r="G1196" s="226"/>
      <c r="H1196" s="229">
        <v>9.17</v>
      </c>
      <c r="I1196" s="230"/>
      <c r="J1196" s="226"/>
      <c r="K1196" s="226"/>
      <c r="L1196" s="231"/>
      <c r="M1196" s="232"/>
      <c r="N1196" s="233"/>
      <c r="O1196" s="233"/>
      <c r="P1196" s="233"/>
      <c r="Q1196" s="233"/>
      <c r="R1196" s="233"/>
      <c r="S1196" s="233"/>
      <c r="T1196" s="234"/>
      <c r="AT1196" s="235" t="s">
        <v>153</v>
      </c>
      <c r="AU1196" s="235" t="s">
        <v>86</v>
      </c>
      <c r="AV1196" s="14" t="s">
        <v>86</v>
      </c>
      <c r="AW1196" s="14" t="s">
        <v>35</v>
      </c>
      <c r="AX1196" s="14" t="s">
        <v>79</v>
      </c>
      <c r="AY1196" s="235" t="s">
        <v>145</v>
      </c>
    </row>
    <row r="1197" spans="1:65" s="14" customFormat="1" ht="11.25">
      <c r="B1197" s="225"/>
      <c r="C1197" s="226"/>
      <c r="D1197" s="216" t="s">
        <v>153</v>
      </c>
      <c r="E1197" s="227" t="s">
        <v>1</v>
      </c>
      <c r="F1197" s="228" t="s">
        <v>1517</v>
      </c>
      <c r="G1197" s="226"/>
      <c r="H1197" s="229">
        <v>8.3000000000000007</v>
      </c>
      <c r="I1197" s="230"/>
      <c r="J1197" s="226"/>
      <c r="K1197" s="226"/>
      <c r="L1197" s="231"/>
      <c r="M1197" s="232"/>
      <c r="N1197" s="233"/>
      <c r="O1197" s="233"/>
      <c r="P1197" s="233"/>
      <c r="Q1197" s="233"/>
      <c r="R1197" s="233"/>
      <c r="S1197" s="233"/>
      <c r="T1197" s="234"/>
      <c r="AT1197" s="235" t="s">
        <v>153</v>
      </c>
      <c r="AU1197" s="235" t="s">
        <v>86</v>
      </c>
      <c r="AV1197" s="14" t="s">
        <v>86</v>
      </c>
      <c r="AW1197" s="14" t="s">
        <v>35</v>
      </c>
      <c r="AX1197" s="14" t="s">
        <v>79</v>
      </c>
      <c r="AY1197" s="235" t="s">
        <v>145</v>
      </c>
    </row>
    <row r="1198" spans="1:65" s="14" customFormat="1" ht="11.25">
      <c r="B1198" s="225"/>
      <c r="C1198" s="226"/>
      <c r="D1198" s="216" t="s">
        <v>153</v>
      </c>
      <c r="E1198" s="227" t="s">
        <v>1</v>
      </c>
      <c r="F1198" s="228" t="s">
        <v>1518</v>
      </c>
      <c r="G1198" s="226"/>
      <c r="H1198" s="229">
        <v>8.6859999999999999</v>
      </c>
      <c r="I1198" s="230"/>
      <c r="J1198" s="226"/>
      <c r="K1198" s="226"/>
      <c r="L1198" s="231"/>
      <c r="M1198" s="232"/>
      <c r="N1198" s="233"/>
      <c r="O1198" s="233"/>
      <c r="P1198" s="233"/>
      <c r="Q1198" s="233"/>
      <c r="R1198" s="233"/>
      <c r="S1198" s="233"/>
      <c r="T1198" s="234"/>
      <c r="AT1198" s="235" t="s">
        <v>153</v>
      </c>
      <c r="AU1198" s="235" t="s">
        <v>86</v>
      </c>
      <c r="AV1198" s="14" t="s">
        <v>86</v>
      </c>
      <c r="AW1198" s="14" t="s">
        <v>35</v>
      </c>
      <c r="AX1198" s="14" t="s">
        <v>79</v>
      </c>
      <c r="AY1198" s="235" t="s">
        <v>145</v>
      </c>
    </row>
    <row r="1199" spans="1:65" s="14" customFormat="1" ht="11.25">
      <c r="B1199" s="225"/>
      <c r="C1199" s="226"/>
      <c r="D1199" s="216" t="s">
        <v>153</v>
      </c>
      <c r="E1199" s="227" t="s">
        <v>1</v>
      </c>
      <c r="F1199" s="228" t="s">
        <v>1519</v>
      </c>
      <c r="G1199" s="226"/>
      <c r="H1199" s="229">
        <v>1.28</v>
      </c>
      <c r="I1199" s="230"/>
      <c r="J1199" s="226"/>
      <c r="K1199" s="226"/>
      <c r="L1199" s="231"/>
      <c r="M1199" s="232"/>
      <c r="N1199" s="233"/>
      <c r="O1199" s="233"/>
      <c r="P1199" s="233"/>
      <c r="Q1199" s="233"/>
      <c r="R1199" s="233"/>
      <c r="S1199" s="233"/>
      <c r="T1199" s="234"/>
      <c r="AT1199" s="235" t="s">
        <v>153</v>
      </c>
      <c r="AU1199" s="235" t="s">
        <v>86</v>
      </c>
      <c r="AV1199" s="14" t="s">
        <v>86</v>
      </c>
      <c r="AW1199" s="14" t="s">
        <v>35</v>
      </c>
      <c r="AX1199" s="14" t="s">
        <v>79</v>
      </c>
      <c r="AY1199" s="235" t="s">
        <v>145</v>
      </c>
    </row>
    <row r="1200" spans="1:65" s="15" customFormat="1" ht="11.25">
      <c r="B1200" s="236"/>
      <c r="C1200" s="237"/>
      <c r="D1200" s="216" t="s">
        <v>153</v>
      </c>
      <c r="E1200" s="238" t="s">
        <v>1</v>
      </c>
      <c r="F1200" s="239" t="s">
        <v>157</v>
      </c>
      <c r="G1200" s="237"/>
      <c r="H1200" s="240">
        <v>31.673999999999999</v>
      </c>
      <c r="I1200" s="241"/>
      <c r="J1200" s="237"/>
      <c r="K1200" s="237"/>
      <c r="L1200" s="242"/>
      <c r="M1200" s="243"/>
      <c r="N1200" s="244"/>
      <c r="O1200" s="244"/>
      <c r="P1200" s="244"/>
      <c r="Q1200" s="244"/>
      <c r="R1200" s="244"/>
      <c r="S1200" s="244"/>
      <c r="T1200" s="245"/>
      <c r="AT1200" s="246" t="s">
        <v>153</v>
      </c>
      <c r="AU1200" s="246" t="s">
        <v>86</v>
      </c>
      <c r="AV1200" s="15" t="s">
        <v>151</v>
      </c>
      <c r="AW1200" s="15" t="s">
        <v>35</v>
      </c>
      <c r="AX1200" s="15" t="s">
        <v>84</v>
      </c>
      <c r="AY1200" s="246" t="s">
        <v>145</v>
      </c>
    </row>
    <row r="1201" spans="1:65" s="2" customFormat="1" ht="16.5" customHeight="1">
      <c r="A1201" s="35"/>
      <c r="B1201" s="36"/>
      <c r="C1201" s="200" t="s">
        <v>1529</v>
      </c>
      <c r="D1201" s="200" t="s">
        <v>147</v>
      </c>
      <c r="E1201" s="201" t="s">
        <v>1530</v>
      </c>
      <c r="F1201" s="202" t="s">
        <v>1531</v>
      </c>
      <c r="G1201" s="203" t="s">
        <v>307</v>
      </c>
      <c r="H1201" s="204">
        <v>13.95</v>
      </c>
      <c r="I1201" s="205"/>
      <c r="J1201" s="206">
        <f>ROUND(I1201*H1201,2)</f>
        <v>0</v>
      </c>
      <c r="K1201" s="207"/>
      <c r="L1201" s="40"/>
      <c r="M1201" s="208" t="s">
        <v>1</v>
      </c>
      <c r="N1201" s="209" t="s">
        <v>44</v>
      </c>
      <c r="O1201" s="72"/>
      <c r="P1201" s="210">
        <f>O1201*H1201</f>
        <v>0</v>
      </c>
      <c r="Q1201" s="210">
        <v>3.1E-4</v>
      </c>
      <c r="R1201" s="210">
        <f>Q1201*H1201</f>
        <v>4.3244999999999994E-3</v>
      </c>
      <c r="S1201" s="210">
        <v>0</v>
      </c>
      <c r="T1201" s="211">
        <f>S1201*H1201</f>
        <v>0</v>
      </c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  <c r="AR1201" s="212" t="s">
        <v>244</v>
      </c>
      <c r="AT1201" s="212" t="s">
        <v>147</v>
      </c>
      <c r="AU1201" s="212" t="s">
        <v>86</v>
      </c>
      <c r="AY1201" s="18" t="s">
        <v>145</v>
      </c>
      <c r="BE1201" s="213">
        <f>IF(N1201="základní",J1201,0)</f>
        <v>0</v>
      </c>
      <c r="BF1201" s="213">
        <f>IF(N1201="snížená",J1201,0)</f>
        <v>0</v>
      </c>
      <c r="BG1201" s="213">
        <f>IF(N1201="zákl. přenesená",J1201,0)</f>
        <v>0</v>
      </c>
      <c r="BH1201" s="213">
        <f>IF(N1201="sníž. přenesená",J1201,0)</f>
        <v>0</v>
      </c>
      <c r="BI1201" s="213">
        <f>IF(N1201="nulová",J1201,0)</f>
        <v>0</v>
      </c>
      <c r="BJ1201" s="18" t="s">
        <v>84</v>
      </c>
      <c r="BK1201" s="213">
        <f>ROUND(I1201*H1201,2)</f>
        <v>0</v>
      </c>
      <c r="BL1201" s="18" t="s">
        <v>244</v>
      </c>
      <c r="BM1201" s="212" t="s">
        <v>1532</v>
      </c>
    </row>
    <row r="1202" spans="1:65" s="14" customFormat="1" ht="11.25">
      <c r="B1202" s="225"/>
      <c r="C1202" s="226"/>
      <c r="D1202" s="216" t="s">
        <v>153</v>
      </c>
      <c r="E1202" s="227" t="s">
        <v>1</v>
      </c>
      <c r="F1202" s="228" t="s">
        <v>1533</v>
      </c>
      <c r="G1202" s="226"/>
      <c r="H1202" s="229">
        <v>4</v>
      </c>
      <c r="I1202" s="230"/>
      <c r="J1202" s="226"/>
      <c r="K1202" s="226"/>
      <c r="L1202" s="231"/>
      <c r="M1202" s="232"/>
      <c r="N1202" s="233"/>
      <c r="O1202" s="233"/>
      <c r="P1202" s="233"/>
      <c r="Q1202" s="233"/>
      <c r="R1202" s="233"/>
      <c r="S1202" s="233"/>
      <c r="T1202" s="234"/>
      <c r="AT1202" s="235" t="s">
        <v>153</v>
      </c>
      <c r="AU1202" s="235" t="s">
        <v>86</v>
      </c>
      <c r="AV1202" s="14" t="s">
        <v>86</v>
      </c>
      <c r="AW1202" s="14" t="s">
        <v>35</v>
      </c>
      <c r="AX1202" s="14" t="s">
        <v>79</v>
      </c>
      <c r="AY1202" s="235" t="s">
        <v>145</v>
      </c>
    </row>
    <row r="1203" spans="1:65" s="14" customFormat="1" ht="11.25">
      <c r="B1203" s="225"/>
      <c r="C1203" s="226"/>
      <c r="D1203" s="216" t="s">
        <v>153</v>
      </c>
      <c r="E1203" s="227" t="s">
        <v>1</v>
      </c>
      <c r="F1203" s="228" t="s">
        <v>1534</v>
      </c>
      <c r="G1203" s="226"/>
      <c r="H1203" s="229">
        <v>2</v>
      </c>
      <c r="I1203" s="230"/>
      <c r="J1203" s="226"/>
      <c r="K1203" s="226"/>
      <c r="L1203" s="231"/>
      <c r="M1203" s="232"/>
      <c r="N1203" s="233"/>
      <c r="O1203" s="233"/>
      <c r="P1203" s="233"/>
      <c r="Q1203" s="233"/>
      <c r="R1203" s="233"/>
      <c r="S1203" s="233"/>
      <c r="T1203" s="234"/>
      <c r="AT1203" s="235" t="s">
        <v>153</v>
      </c>
      <c r="AU1203" s="235" t="s">
        <v>86</v>
      </c>
      <c r="AV1203" s="14" t="s">
        <v>86</v>
      </c>
      <c r="AW1203" s="14" t="s">
        <v>35</v>
      </c>
      <c r="AX1203" s="14" t="s">
        <v>79</v>
      </c>
      <c r="AY1203" s="235" t="s">
        <v>145</v>
      </c>
    </row>
    <row r="1204" spans="1:65" s="14" customFormat="1" ht="11.25">
      <c r="B1204" s="225"/>
      <c r="C1204" s="226"/>
      <c r="D1204" s="216" t="s">
        <v>153</v>
      </c>
      <c r="E1204" s="227" t="s">
        <v>1</v>
      </c>
      <c r="F1204" s="228" t="s">
        <v>1535</v>
      </c>
      <c r="G1204" s="226"/>
      <c r="H1204" s="229">
        <v>4.79</v>
      </c>
      <c r="I1204" s="230"/>
      <c r="J1204" s="226"/>
      <c r="K1204" s="226"/>
      <c r="L1204" s="231"/>
      <c r="M1204" s="232"/>
      <c r="N1204" s="233"/>
      <c r="O1204" s="233"/>
      <c r="P1204" s="233"/>
      <c r="Q1204" s="233"/>
      <c r="R1204" s="233"/>
      <c r="S1204" s="233"/>
      <c r="T1204" s="234"/>
      <c r="AT1204" s="235" t="s">
        <v>153</v>
      </c>
      <c r="AU1204" s="235" t="s">
        <v>86</v>
      </c>
      <c r="AV1204" s="14" t="s">
        <v>86</v>
      </c>
      <c r="AW1204" s="14" t="s">
        <v>35</v>
      </c>
      <c r="AX1204" s="14" t="s">
        <v>79</v>
      </c>
      <c r="AY1204" s="235" t="s">
        <v>145</v>
      </c>
    </row>
    <row r="1205" spans="1:65" s="14" customFormat="1" ht="11.25">
      <c r="B1205" s="225"/>
      <c r="C1205" s="226"/>
      <c r="D1205" s="216" t="s">
        <v>153</v>
      </c>
      <c r="E1205" s="227" t="s">
        <v>1</v>
      </c>
      <c r="F1205" s="228" t="s">
        <v>1536</v>
      </c>
      <c r="G1205" s="226"/>
      <c r="H1205" s="229">
        <v>2.1</v>
      </c>
      <c r="I1205" s="230"/>
      <c r="J1205" s="226"/>
      <c r="K1205" s="226"/>
      <c r="L1205" s="231"/>
      <c r="M1205" s="232"/>
      <c r="N1205" s="233"/>
      <c r="O1205" s="233"/>
      <c r="P1205" s="233"/>
      <c r="Q1205" s="233"/>
      <c r="R1205" s="233"/>
      <c r="S1205" s="233"/>
      <c r="T1205" s="234"/>
      <c r="AT1205" s="235" t="s">
        <v>153</v>
      </c>
      <c r="AU1205" s="235" t="s">
        <v>86</v>
      </c>
      <c r="AV1205" s="14" t="s">
        <v>86</v>
      </c>
      <c r="AW1205" s="14" t="s">
        <v>35</v>
      </c>
      <c r="AX1205" s="14" t="s">
        <v>79</v>
      </c>
      <c r="AY1205" s="235" t="s">
        <v>145</v>
      </c>
    </row>
    <row r="1206" spans="1:65" s="14" customFormat="1" ht="11.25">
      <c r="B1206" s="225"/>
      <c r="C1206" s="226"/>
      <c r="D1206" s="216" t="s">
        <v>153</v>
      </c>
      <c r="E1206" s="227" t="s">
        <v>1</v>
      </c>
      <c r="F1206" s="228" t="s">
        <v>1537</v>
      </c>
      <c r="G1206" s="226"/>
      <c r="H1206" s="229">
        <v>1.06</v>
      </c>
      <c r="I1206" s="230"/>
      <c r="J1206" s="226"/>
      <c r="K1206" s="226"/>
      <c r="L1206" s="231"/>
      <c r="M1206" s="232"/>
      <c r="N1206" s="233"/>
      <c r="O1206" s="233"/>
      <c r="P1206" s="233"/>
      <c r="Q1206" s="233"/>
      <c r="R1206" s="233"/>
      <c r="S1206" s="233"/>
      <c r="T1206" s="234"/>
      <c r="AT1206" s="235" t="s">
        <v>153</v>
      </c>
      <c r="AU1206" s="235" t="s">
        <v>86</v>
      </c>
      <c r="AV1206" s="14" t="s">
        <v>86</v>
      </c>
      <c r="AW1206" s="14" t="s">
        <v>35</v>
      </c>
      <c r="AX1206" s="14" t="s">
        <v>79</v>
      </c>
      <c r="AY1206" s="235" t="s">
        <v>145</v>
      </c>
    </row>
    <row r="1207" spans="1:65" s="15" customFormat="1" ht="11.25">
      <c r="B1207" s="236"/>
      <c r="C1207" s="237"/>
      <c r="D1207" s="216" t="s">
        <v>153</v>
      </c>
      <c r="E1207" s="238" t="s">
        <v>1</v>
      </c>
      <c r="F1207" s="239" t="s">
        <v>157</v>
      </c>
      <c r="G1207" s="237"/>
      <c r="H1207" s="240">
        <v>13.95</v>
      </c>
      <c r="I1207" s="241"/>
      <c r="J1207" s="237"/>
      <c r="K1207" s="237"/>
      <c r="L1207" s="242"/>
      <c r="M1207" s="243"/>
      <c r="N1207" s="244"/>
      <c r="O1207" s="244"/>
      <c r="P1207" s="244"/>
      <c r="Q1207" s="244"/>
      <c r="R1207" s="244"/>
      <c r="S1207" s="244"/>
      <c r="T1207" s="245"/>
      <c r="AT1207" s="246" t="s">
        <v>153</v>
      </c>
      <c r="AU1207" s="246" t="s">
        <v>86</v>
      </c>
      <c r="AV1207" s="15" t="s">
        <v>151</v>
      </c>
      <c r="AW1207" s="15" t="s">
        <v>35</v>
      </c>
      <c r="AX1207" s="15" t="s">
        <v>84</v>
      </c>
      <c r="AY1207" s="246" t="s">
        <v>145</v>
      </c>
    </row>
    <row r="1208" spans="1:65" s="2" customFormat="1" ht="16.5" customHeight="1">
      <c r="A1208" s="35"/>
      <c r="B1208" s="36"/>
      <c r="C1208" s="200" t="s">
        <v>1538</v>
      </c>
      <c r="D1208" s="200" t="s">
        <v>147</v>
      </c>
      <c r="E1208" s="201" t="s">
        <v>1539</v>
      </c>
      <c r="F1208" s="202" t="s">
        <v>1540</v>
      </c>
      <c r="G1208" s="203" t="s">
        <v>307</v>
      </c>
      <c r="H1208" s="204">
        <v>57.835999999999999</v>
      </c>
      <c r="I1208" s="205"/>
      <c r="J1208" s="206">
        <f>ROUND(I1208*H1208,2)</f>
        <v>0</v>
      </c>
      <c r="K1208" s="207"/>
      <c r="L1208" s="40"/>
      <c r="M1208" s="208" t="s">
        <v>1</v>
      </c>
      <c r="N1208" s="209" t="s">
        <v>44</v>
      </c>
      <c r="O1208" s="72"/>
      <c r="P1208" s="210">
        <f>O1208*H1208</f>
        <v>0</v>
      </c>
      <c r="Q1208" s="210">
        <v>2.5999999999999998E-4</v>
      </c>
      <c r="R1208" s="210">
        <f>Q1208*H1208</f>
        <v>1.5037359999999998E-2</v>
      </c>
      <c r="S1208" s="210">
        <v>0</v>
      </c>
      <c r="T1208" s="211">
        <f>S1208*H1208</f>
        <v>0</v>
      </c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  <c r="AR1208" s="212" t="s">
        <v>244</v>
      </c>
      <c r="AT1208" s="212" t="s">
        <v>147</v>
      </c>
      <c r="AU1208" s="212" t="s">
        <v>86</v>
      </c>
      <c r="AY1208" s="18" t="s">
        <v>145</v>
      </c>
      <c r="BE1208" s="213">
        <f>IF(N1208="základní",J1208,0)</f>
        <v>0</v>
      </c>
      <c r="BF1208" s="213">
        <f>IF(N1208="snížená",J1208,0)</f>
        <v>0</v>
      </c>
      <c r="BG1208" s="213">
        <f>IF(N1208="zákl. přenesená",J1208,0)</f>
        <v>0</v>
      </c>
      <c r="BH1208" s="213">
        <f>IF(N1208="sníž. přenesená",J1208,0)</f>
        <v>0</v>
      </c>
      <c r="BI1208" s="213">
        <f>IF(N1208="nulová",J1208,0)</f>
        <v>0</v>
      </c>
      <c r="BJ1208" s="18" t="s">
        <v>84</v>
      </c>
      <c r="BK1208" s="213">
        <f>ROUND(I1208*H1208,2)</f>
        <v>0</v>
      </c>
      <c r="BL1208" s="18" t="s">
        <v>244</v>
      </c>
      <c r="BM1208" s="212" t="s">
        <v>1541</v>
      </c>
    </row>
    <row r="1209" spans="1:65" s="14" customFormat="1" ht="11.25">
      <c r="B1209" s="225"/>
      <c r="C1209" s="226"/>
      <c r="D1209" s="216" t="s">
        <v>153</v>
      </c>
      <c r="E1209" s="227" t="s">
        <v>1</v>
      </c>
      <c r="F1209" s="228" t="s">
        <v>1542</v>
      </c>
      <c r="G1209" s="226"/>
      <c r="H1209" s="229">
        <v>3.7559999999999998</v>
      </c>
      <c r="I1209" s="230"/>
      <c r="J1209" s="226"/>
      <c r="K1209" s="226"/>
      <c r="L1209" s="231"/>
      <c r="M1209" s="232"/>
      <c r="N1209" s="233"/>
      <c r="O1209" s="233"/>
      <c r="P1209" s="233"/>
      <c r="Q1209" s="233"/>
      <c r="R1209" s="233"/>
      <c r="S1209" s="233"/>
      <c r="T1209" s="234"/>
      <c r="AT1209" s="235" t="s">
        <v>153</v>
      </c>
      <c r="AU1209" s="235" t="s">
        <v>86</v>
      </c>
      <c r="AV1209" s="14" t="s">
        <v>86</v>
      </c>
      <c r="AW1209" s="14" t="s">
        <v>35</v>
      </c>
      <c r="AX1209" s="14" t="s">
        <v>79</v>
      </c>
      <c r="AY1209" s="235" t="s">
        <v>145</v>
      </c>
    </row>
    <row r="1210" spans="1:65" s="14" customFormat="1" ht="11.25">
      <c r="B1210" s="225"/>
      <c r="C1210" s="226"/>
      <c r="D1210" s="216" t="s">
        <v>153</v>
      </c>
      <c r="E1210" s="227" t="s">
        <v>1</v>
      </c>
      <c r="F1210" s="228" t="s">
        <v>1543</v>
      </c>
      <c r="G1210" s="226"/>
      <c r="H1210" s="229">
        <v>1.18</v>
      </c>
      <c r="I1210" s="230"/>
      <c r="J1210" s="226"/>
      <c r="K1210" s="226"/>
      <c r="L1210" s="231"/>
      <c r="M1210" s="232"/>
      <c r="N1210" s="233"/>
      <c r="O1210" s="233"/>
      <c r="P1210" s="233"/>
      <c r="Q1210" s="233"/>
      <c r="R1210" s="233"/>
      <c r="S1210" s="233"/>
      <c r="T1210" s="234"/>
      <c r="AT1210" s="235" t="s">
        <v>153</v>
      </c>
      <c r="AU1210" s="235" t="s">
        <v>86</v>
      </c>
      <c r="AV1210" s="14" t="s">
        <v>86</v>
      </c>
      <c r="AW1210" s="14" t="s">
        <v>35</v>
      </c>
      <c r="AX1210" s="14" t="s">
        <v>79</v>
      </c>
      <c r="AY1210" s="235" t="s">
        <v>145</v>
      </c>
    </row>
    <row r="1211" spans="1:65" s="14" customFormat="1" ht="11.25">
      <c r="B1211" s="225"/>
      <c r="C1211" s="226"/>
      <c r="D1211" s="216" t="s">
        <v>153</v>
      </c>
      <c r="E1211" s="227" t="s">
        <v>1</v>
      </c>
      <c r="F1211" s="228" t="s">
        <v>1544</v>
      </c>
      <c r="G1211" s="226"/>
      <c r="H1211" s="229">
        <v>5.85</v>
      </c>
      <c r="I1211" s="230"/>
      <c r="J1211" s="226"/>
      <c r="K1211" s="226"/>
      <c r="L1211" s="231"/>
      <c r="M1211" s="232"/>
      <c r="N1211" s="233"/>
      <c r="O1211" s="233"/>
      <c r="P1211" s="233"/>
      <c r="Q1211" s="233"/>
      <c r="R1211" s="233"/>
      <c r="S1211" s="233"/>
      <c r="T1211" s="234"/>
      <c r="AT1211" s="235" t="s">
        <v>153</v>
      </c>
      <c r="AU1211" s="235" t="s">
        <v>86</v>
      </c>
      <c r="AV1211" s="14" t="s">
        <v>86</v>
      </c>
      <c r="AW1211" s="14" t="s">
        <v>35</v>
      </c>
      <c r="AX1211" s="14" t="s">
        <v>79</v>
      </c>
      <c r="AY1211" s="235" t="s">
        <v>145</v>
      </c>
    </row>
    <row r="1212" spans="1:65" s="14" customFormat="1" ht="11.25">
      <c r="B1212" s="225"/>
      <c r="C1212" s="226"/>
      <c r="D1212" s="216" t="s">
        <v>153</v>
      </c>
      <c r="E1212" s="227" t="s">
        <v>1</v>
      </c>
      <c r="F1212" s="228" t="s">
        <v>1545</v>
      </c>
      <c r="G1212" s="226"/>
      <c r="H1212" s="229">
        <v>11.14</v>
      </c>
      <c r="I1212" s="230"/>
      <c r="J1212" s="226"/>
      <c r="K1212" s="226"/>
      <c r="L1212" s="231"/>
      <c r="M1212" s="232"/>
      <c r="N1212" s="233"/>
      <c r="O1212" s="233"/>
      <c r="P1212" s="233"/>
      <c r="Q1212" s="233"/>
      <c r="R1212" s="233"/>
      <c r="S1212" s="233"/>
      <c r="T1212" s="234"/>
      <c r="AT1212" s="235" t="s">
        <v>153</v>
      </c>
      <c r="AU1212" s="235" t="s">
        <v>86</v>
      </c>
      <c r="AV1212" s="14" t="s">
        <v>86</v>
      </c>
      <c r="AW1212" s="14" t="s">
        <v>35</v>
      </c>
      <c r="AX1212" s="14" t="s">
        <v>79</v>
      </c>
      <c r="AY1212" s="235" t="s">
        <v>145</v>
      </c>
    </row>
    <row r="1213" spans="1:65" s="14" customFormat="1" ht="11.25">
      <c r="B1213" s="225"/>
      <c r="C1213" s="226"/>
      <c r="D1213" s="216" t="s">
        <v>153</v>
      </c>
      <c r="E1213" s="227" t="s">
        <v>1</v>
      </c>
      <c r="F1213" s="228" t="s">
        <v>1546</v>
      </c>
      <c r="G1213" s="226"/>
      <c r="H1213" s="229">
        <v>15.47</v>
      </c>
      <c r="I1213" s="230"/>
      <c r="J1213" s="226"/>
      <c r="K1213" s="226"/>
      <c r="L1213" s="231"/>
      <c r="M1213" s="232"/>
      <c r="N1213" s="233"/>
      <c r="O1213" s="233"/>
      <c r="P1213" s="233"/>
      <c r="Q1213" s="233"/>
      <c r="R1213" s="233"/>
      <c r="S1213" s="233"/>
      <c r="T1213" s="234"/>
      <c r="AT1213" s="235" t="s">
        <v>153</v>
      </c>
      <c r="AU1213" s="235" t="s">
        <v>86</v>
      </c>
      <c r="AV1213" s="14" t="s">
        <v>86</v>
      </c>
      <c r="AW1213" s="14" t="s">
        <v>35</v>
      </c>
      <c r="AX1213" s="14" t="s">
        <v>79</v>
      </c>
      <c r="AY1213" s="235" t="s">
        <v>145</v>
      </c>
    </row>
    <row r="1214" spans="1:65" s="14" customFormat="1" ht="11.25">
      <c r="B1214" s="225"/>
      <c r="C1214" s="226"/>
      <c r="D1214" s="216" t="s">
        <v>153</v>
      </c>
      <c r="E1214" s="227" t="s">
        <v>1</v>
      </c>
      <c r="F1214" s="228" t="s">
        <v>1547</v>
      </c>
      <c r="G1214" s="226"/>
      <c r="H1214" s="229">
        <v>12.15</v>
      </c>
      <c r="I1214" s="230"/>
      <c r="J1214" s="226"/>
      <c r="K1214" s="226"/>
      <c r="L1214" s="231"/>
      <c r="M1214" s="232"/>
      <c r="N1214" s="233"/>
      <c r="O1214" s="233"/>
      <c r="P1214" s="233"/>
      <c r="Q1214" s="233"/>
      <c r="R1214" s="233"/>
      <c r="S1214" s="233"/>
      <c r="T1214" s="234"/>
      <c r="AT1214" s="235" t="s">
        <v>153</v>
      </c>
      <c r="AU1214" s="235" t="s">
        <v>86</v>
      </c>
      <c r="AV1214" s="14" t="s">
        <v>86</v>
      </c>
      <c r="AW1214" s="14" t="s">
        <v>35</v>
      </c>
      <c r="AX1214" s="14" t="s">
        <v>79</v>
      </c>
      <c r="AY1214" s="235" t="s">
        <v>145</v>
      </c>
    </row>
    <row r="1215" spans="1:65" s="14" customFormat="1" ht="11.25">
      <c r="B1215" s="225"/>
      <c r="C1215" s="226"/>
      <c r="D1215" s="216" t="s">
        <v>153</v>
      </c>
      <c r="E1215" s="227" t="s">
        <v>1</v>
      </c>
      <c r="F1215" s="228" t="s">
        <v>1548</v>
      </c>
      <c r="G1215" s="226"/>
      <c r="H1215" s="229">
        <v>8.2899999999999991</v>
      </c>
      <c r="I1215" s="230"/>
      <c r="J1215" s="226"/>
      <c r="K1215" s="226"/>
      <c r="L1215" s="231"/>
      <c r="M1215" s="232"/>
      <c r="N1215" s="233"/>
      <c r="O1215" s="233"/>
      <c r="P1215" s="233"/>
      <c r="Q1215" s="233"/>
      <c r="R1215" s="233"/>
      <c r="S1215" s="233"/>
      <c r="T1215" s="234"/>
      <c r="AT1215" s="235" t="s">
        <v>153</v>
      </c>
      <c r="AU1215" s="235" t="s">
        <v>86</v>
      </c>
      <c r="AV1215" s="14" t="s">
        <v>86</v>
      </c>
      <c r="AW1215" s="14" t="s">
        <v>35</v>
      </c>
      <c r="AX1215" s="14" t="s">
        <v>79</v>
      </c>
      <c r="AY1215" s="235" t="s">
        <v>145</v>
      </c>
    </row>
    <row r="1216" spans="1:65" s="15" customFormat="1" ht="11.25">
      <c r="B1216" s="236"/>
      <c r="C1216" s="237"/>
      <c r="D1216" s="216" t="s">
        <v>153</v>
      </c>
      <c r="E1216" s="238" t="s">
        <v>1</v>
      </c>
      <c r="F1216" s="239" t="s">
        <v>157</v>
      </c>
      <c r="G1216" s="237"/>
      <c r="H1216" s="240">
        <v>57.835999999999999</v>
      </c>
      <c r="I1216" s="241"/>
      <c r="J1216" s="237"/>
      <c r="K1216" s="237"/>
      <c r="L1216" s="242"/>
      <c r="M1216" s="243"/>
      <c r="N1216" s="244"/>
      <c r="O1216" s="244"/>
      <c r="P1216" s="244"/>
      <c r="Q1216" s="244"/>
      <c r="R1216" s="244"/>
      <c r="S1216" s="244"/>
      <c r="T1216" s="245"/>
      <c r="AT1216" s="246" t="s">
        <v>153</v>
      </c>
      <c r="AU1216" s="246" t="s">
        <v>86</v>
      </c>
      <c r="AV1216" s="15" t="s">
        <v>151</v>
      </c>
      <c r="AW1216" s="15" t="s">
        <v>35</v>
      </c>
      <c r="AX1216" s="15" t="s">
        <v>84</v>
      </c>
      <c r="AY1216" s="246" t="s">
        <v>145</v>
      </c>
    </row>
    <row r="1217" spans="1:65" s="2" customFormat="1" ht="24" customHeight="1">
      <c r="A1217" s="35"/>
      <c r="B1217" s="36"/>
      <c r="C1217" s="200" t="s">
        <v>1549</v>
      </c>
      <c r="D1217" s="200" t="s">
        <v>147</v>
      </c>
      <c r="E1217" s="201" t="s">
        <v>1550</v>
      </c>
      <c r="F1217" s="202" t="s">
        <v>1551</v>
      </c>
      <c r="G1217" s="203" t="s">
        <v>199</v>
      </c>
      <c r="H1217" s="204">
        <v>1.2989999999999999</v>
      </c>
      <c r="I1217" s="205"/>
      <c r="J1217" s="206">
        <f>ROUND(I1217*H1217,2)</f>
        <v>0</v>
      </c>
      <c r="K1217" s="207"/>
      <c r="L1217" s="40"/>
      <c r="M1217" s="208" t="s">
        <v>1</v>
      </c>
      <c r="N1217" s="209" t="s">
        <v>44</v>
      </c>
      <c r="O1217" s="72"/>
      <c r="P1217" s="210">
        <f>O1217*H1217</f>
        <v>0</v>
      </c>
      <c r="Q1217" s="210">
        <v>0</v>
      </c>
      <c r="R1217" s="210">
        <f>Q1217*H1217</f>
        <v>0</v>
      </c>
      <c r="S1217" s="210">
        <v>0</v>
      </c>
      <c r="T1217" s="211">
        <f>S1217*H1217</f>
        <v>0</v>
      </c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  <c r="AR1217" s="212" t="s">
        <v>244</v>
      </c>
      <c r="AT1217" s="212" t="s">
        <v>147</v>
      </c>
      <c r="AU1217" s="212" t="s">
        <v>86</v>
      </c>
      <c r="AY1217" s="18" t="s">
        <v>145</v>
      </c>
      <c r="BE1217" s="213">
        <f>IF(N1217="základní",J1217,0)</f>
        <v>0</v>
      </c>
      <c r="BF1217" s="213">
        <f>IF(N1217="snížená",J1217,0)</f>
        <v>0</v>
      </c>
      <c r="BG1217" s="213">
        <f>IF(N1217="zákl. přenesená",J1217,0)</f>
        <v>0</v>
      </c>
      <c r="BH1217" s="213">
        <f>IF(N1217="sníž. přenesená",J1217,0)</f>
        <v>0</v>
      </c>
      <c r="BI1217" s="213">
        <f>IF(N1217="nulová",J1217,0)</f>
        <v>0</v>
      </c>
      <c r="BJ1217" s="18" t="s">
        <v>84</v>
      </c>
      <c r="BK1217" s="213">
        <f>ROUND(I1217*H1217,2)</f>
        <v>0</v>
      </c>
      <c r="BL1217" s="18" t="s">
        <v>244</v>
      </c>
      <c r="BM1217" s="212" t="s">
        <v>1552</v>
      </c>
    </row>
    <row r="1218" spans="1:65" s="12" customFormat="1" ht="22.9" customHeight="1">
      <c r="B1218" s="184"/>
      <c r="C1218" s="185"/>
      <c r="D1218" s="186" t="s">
        <v>78</v>
      </c>
      <c r="E1218" s="198" t="s">
        <v>1553</v>
      </c>
      <c r="F1218" s="198" t="s">
        <v>1554</v>
      </c>
      <c r="G1218" s="185"/>
      <c r="H1218" s="185"/>
      <c r="I1218" s="188"/>
      <c r="J1218" s="199">
        <f>BK1218</f>
        <v>0</v>
      </c>
      <c r="K1218" s="185"/>
      <c r="L1218" s="190"/>
      <c r="M1218" s="191"/>
      <c r="N1218" s="192"/>
      <c r="O1218" s="192"/>
      <c r="P1218" s="193">
        <f>SUM(P1219:P1257)</f>
        <v>0</v>
      </c>
      <c r="Q1218" s="192"/>
      <c r="R1218" s="193">
        <f>SUM(R1219:R1257)</f>
        <v>1.2386000000000001E-2</v>
      </c>
      <c r="S1218" s="192"/>
      <c r="T1218" s="194">
        <f>SUM(T1219:T1257)</f>
        <v>0</v>
      </c>
      <c r="AR1218" s="195" t="s">
        <v>86</v>
      </c>
      <c r="AT1218" s="196" t="s">
        <v>78</v>
      </c>
      <c r="AU1218" s="196" t="s">
        <v>84</v>
      </c>
      <c r="AY1218" s="195" t="s">
        <v>145</v>
      </c>
      <c r="BK1218" s="197">
        <f>SUM(BK1219:BK1257)</f>
        <v>0</v>
      </c>
    </row>
    <row r="1219" spans="1:65" s="2" customFormat="1" ht="24" customHeight="1">
      <c r="A1219" s="35"/>
      <c r="B1219" s="36"/>
      <c r="C1219" s="200" t="s">
        <v>1555</v>
      </c>
      <c r="D1219" s="200" t="s">
        <v>147</v>
      </c>
      <c r="E1219" s="201" t="s">
        <v>1556</v>
      </c>
      <c r="F1219" s="202" t="s">
        <v>1557</v>
      </c>
      <c r="G1219" s="203" t="s">
        <v>219</v>
      </c>
      <c r="H1219" s="204">
        <v>8.5709999999999997</v>
      </c>
      <c r="I1219" s="205"/>
      <c r="J1219" s="206">
        <f>ROUND(I1219*H1219,2)</f>
        <v>0</v>
      </c>
      <c r="K1219" s="207"/>
      <c r="L1219" s="40"/>
      <c r="M1219" s="208" t="s">
        <v>1</v>
      </c>
      <c r="N1219" s="209" t="s">
        <v>44</v>
      </c>
      <c r="O1219" s="72"/>
      <c r="P1219" s="210">
        <f>O1219*H1219</f>
        <v>0</v>
      </c>
      <c r="Q1219" s="210">
        <v>2.0000000000000002E-5</v>
      </c>
      <c r="R1219" s="210">
        <f>Q1219*H1219</f>
        <v>1.7142000000000001E-4</v>
      </c>
      <c r="S1219" s="210">
        <v>0</v>
      </c>
      <c r="T1219" s="211">
        <f>S1219*H1219</f>
        <v>0</v>
      </c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  <c r="AR1219" s="212" t="s">
        <v>244</v>
      </c>
      <c r="AT1219" s="212" t="s">
        <v>147</v>
      </c>
      <c r="AU1219" s="212" t="s">
        <v>86</v>
      </c>
      <c r="AY1219" s="18" t="s">
        <v>145</v>
      </c>
      <c r="BE1219" s="213">
        <f>IF(N1219="základní",J1219,0)</f>
        <v>0</v>
      </c>
      <c r="BF1219" s="213">
        <f>IF(N1219="snížená",J1219,0)</f>
        <v>0</v>
      </c>
      <c r="BG1219" s="213">
        <f>IF(N1219="zákl. přenesená",J1219,0)</f>
        <v>0</v>
      </c>
      <c r="BH1219" s="213">
        <f>IF(N1219="sníž. přenesená",J1219,0)</f>
        <v>0</v>
      </c>
      <c r="BI1219" s="213">
        <f>IF(N1219="nulová",J1219,0)</f>
        <v>0</v>
      </c>
      <c r="BJ1219" s="18" t="s">
        <v>84</v>
      </c>
      <c r="BK1219" s="213">
        <f>ROUND(I1219*H1219,2)</f>
        <v>0</v>
      </c>
      <c r="BL1219" s="18" t="s">
        <v>244</v>
      </c>
      <c r="BM1219" s="212" t="s">
        <v>1558</v>
      </c>
    </row>
    <row r="1220" spans="1:65" s="13" customFormat="1" ht="11.25">
      <c r="B1220" s="214"/>
      <c r="C1220" s="215"/>
      <c r="D1220" s="216" t="s">
        <v>153</v>
      </c>
      <c r="E1220" s="217" t="s">
        <v>1</v>
      </c>
      <c r="F1220" s="218" t="s">
        <v>1559</v>
      </c>
      <c r="G1220" s="215"/>
      <c r="H1220" s="217" t="s">
        <v>1</v>
      </c>
      <c r="I1220" s="219"/>
      <c r="J1220" s="215"/>
      <c r="K1220" s="215"/>
      <c r="L1220" s="220"/>
      <c r="M1220" s="221"/>
      <c r="N1220" s="222"/>
      <c r="O1220" s="222"/>
      <c r="P1220" s="222"/>
      <c r="Q1220" s="222"/>
      <c r="R1220" s="222"/>
      <c r="S1220" s="222"/>
      <c r="T1220" s="223"/>
      <c r="AT1220" s="224" t="s">
        <v>153</v>
      </c>
      <c r="AU1220" s="224" t="s">
        <v>86</v>
      </c>
      <c r="AV1220" s="13" t="s">
        <v>84</v>
      </c>
      <c r="AW1220" s="13" t="s">
        <v>35</v>
      </c>
      <c r="AX1220" s="13" t="s">
        <v>79</v>
      </c>
      <c r="AY1220" s="224" t="s">
        <v>145</v>
      </c>
    </row>
    <row r="1221" spans="1:65" s="14" customFormat="1" ht="11.25">
      <c r="B1221" s="225"/>
      <c r="C1221" s="226"/>
      <c r="D1221" s="216" t="s">
        <v>153</v>
      </c>
      <c r="E1221" s="227" t="s">
        <v>1</v>
      </c>
      <c r="F1221" s="228" t="s">
        <v>1560</v>
      </c>
      <c r="G1221" s="226"/>
      <c r="H1221" s="229">
        <v>8.4000000000000005E-2</v>
      </c>
      <c r="I1221" s="230"/>
      <c r="J1221" s="226"/>
      <c r="K1221" s="226"/>
      <c r="L1221" s="231"/>
      <c r="M1221" s="232"/>
      <c r="N1221" s="233"/>
      <c r="O1221" s="233"/>
      <c r="P1221" s="233"/>
      <c r="Q1221" s="233"/>
      <c r="R1221" s="233"/>
      <c r="S1221" s="233"/>
      <c r="T1221" s="234"/>
      <c r="AT1221" s="235" t="s">
        <v>153</v>
      </c>
      <c r="AU1221" s="235" t="s">
        <v>86</v>
      </c>
      <c r="AV1221" s="14" t="s">
        <v>86</v>
      </c>
      <c r="AW1221" s="14" t="s">
        <v>35</v>
      </c>
      <c r="AX1221" s="14" t="s">
        <v>79</v>
      </c>
      <c r="AY1221" s="235" t="s">
        <v>145</v>
      </c>
    </row>
    <row r="1222" spans="1:65" s="14" customFormat="1" ht="11.25">
      <c r="B1222" s="225"/>
      <c r="C1222" s="226"/>
      <c r="D1222" s="216" t="s">
        <v>153</v>
      </c>
      <c r="E1222" s="227" t="s">
        <v>1</v>
      </c>
      <c r="F1222" s="228" t="s">
        <v>1561</v>
      </c>
      <c r="G1222" s="226"/>
      <c r="H1222" s="229">
        <v>9.8000000000000004E-2</v>
      </c>
      <c r="I1222" s="230"/>
      <c r="J1222" s="226"/>
      <c r="K1222" s="226"/>
      <c r="L1222" s="231"/>
      <c r="M1222" s="232"/>
      <c r="N1222" s="233"/>
      <c r="O1222" s="233"/>
      <c r="P1222" s="233"/>
      <c r="Q1222" s="233"/>
      <c r="R1222" s="233"/>
      <c r="S1222" s="233"/>
      <c r="T1222" s="234"/>
      <c r="AT1222" s="235" t="s">
        <v>153</v>
      </c>
      <c r="AU1222" s="235" t="s">
        <v>86</v>
      </c>
      <c r="AV1222" s="14" t="s">
        <v>86</v>
      </c>
      <c r="AW1222" s="14" t="s">
        <v>35</v>
      </c>
      <c r="AX1222" s="14" t="s">
        <v>79</v>
      </c>
      <c r="AY1222" s="235" t="s">
        <v>145</v>
      </c>
    </row>
    <row r="1223" spans="1:65" s="14" customFormat="1" ht="11.25">
      <c r="B1223" s="225"/>
      <c r="C1223" s="226"/>
      <c r="D1223" s="216" t="s">
        <v>153</v>
      </c>
      <c r="E1223" s="227" t="s">
        <v>1</v>
      </c>
      <c r="F1223" s="228" t="s">
        <v>1562</v>
      </c>
      <c r="G1223" s="226"/>
      <c r="H1223" s="229">
        <v>1.008</v>
      </c>
      <c r="I1223" s="230"/>
      <c r="J1223" s="226"/>
      <c r="K1223" s="226"/>
      <c r="L1223" s="231"/>
      <c r="M1223" s="232"/>
      <c r="N1223" s="233"/>
      <c r="O1223" s="233"/>
      <c r="P1223" s="233"/>
      <c r="Q1223" s="233"/>
      <c r="R1223" s="233"/>
      <c r="S1223" s="233"/>
      <c r="T1223" s="234"/>
      <c r="AT1223" s="235" t="s">
        <v>153</v>
      </c>
      <c r="AU1223" s="235" t="s">
        <v>86</v>
      </c>
      <c r="AV1223" s="14" t="s">
        <v>86</v>
      </c>
      <c r="AW1223" s="14" t="s">
        <v>35</v>
      </c>
      <c r="AX1223" s="14" t="s">
        <v>79</v>
      </c>
      <c r="AY1223" s="235" t="s">
        <v>145</v>
      </c>
    </row>
    <row r="1224" spans="1:65" s="14" customFormat="1" ht="11.25">
      <c r="B1224" s="225"/>
      <c r="C1224" s="226"/>
      <c r="D1224" s="216" t="s">
        <v>153</v>
      </c>
      <c r="E1224" s="227" t="s">
        <v>1</v>
      </c>
      <c r="F1224" s="228" t="s">
        <v>1563</v>
      </c>
      <c r="G1224" s="226"/>
      <c r="H1224" s="229">
        <v>0.28000000000000003</v>
      </c>
      <c r="I1224" s="230"/>
      <c r="J1224" s="226"/>
      <c r="K1224" s="226"/>
      <c r="L1224" s="231"/>
      <c r="M1224" s="232"/>
      <c r="N1224" s="233"/>
      <c r="O1224" s="233"/>
      <c r="P1224" s="233"/>
      <c r="Q1224" s="233"/>
      <c r="R1224" s="233"/>
      <c r="S1224" s="233"/>
      <c r="T1224" s="234"/>
      <c r="AT1224" s="235" t="s">
        <v>153</v>
      </c>
      <c r="AU1224" s="235" t="s">
        <v>86</v>
      </c>
      <c r="AV1224" s="14" t="s">
        <v>86</v>
      </c>
      <c r="AW1224" s="14" t="s">
        <v>35</v>
      </c>
      <c r="AX1224" s="14" t="s">
        <v>79</v>
      </c>
      <c r="AY1224" s="235" t="s">
        <v>145</v>
      </c>
    </row>
    <row r="1225" spans="1:65" s="14" customFormat="1" ht="11.25">
      <c r="B1225" s="225"/>
      <c r="C1225" s="226"/>
      <c r="D1225" s="216" t="s">
        <v>153</v>
      </c>
      <c r="E1225" s="227" t="s">
        <v>1</v>
      </c>
      <c r="F1225" s="228" t="s">
        <v>1564</v>
      </c>
      <c r="G1225" s="226"/>
      <c r="H1225" s="229">
        <v>0.192</v>
      </c>
      <c r="I1225" s="230"/>
      <c r="J1225" s="226"/>
      <c r="K1225" s="226"/>
      <c r="L1225" s="231"/>
      <c r="M1225" s="232"/>
      <c r="N1225" s="233"/>
      <c r="O1225" s="233"/>
      <c r="P1225" s="233"/>
      <c r="Q1225" s="233"/>
      <c r="R1225" s="233"/>
      <c r="S1225" s="233"/>
      <c r="T1225" s="234"/>
      <c r="AT1225" s="235" t="s">
        <v>153</v>
      </c>
      <c r="AU1225" s="235" t="s">
        <v>86</v>
      </c>
      <c r="AV1225" s="14" t="s">
        <v>86</v>
      </c>
      <c r="AW1225" s="14" t="s">
        <v>35</v>
      </c>
      <c r="AX1225" s="14" t="s">
        <v>79</v>
      </c>
      <c r="AY1225" s="235" t="s">
        <v>145</v>
      </c>
    </row>
    <row r="1226" spans="1:65" s="16" customFormat="1" ht="11.25">
      <c r="B1226" s="258"/>
      <c r="C1226" s="259"/>
      <c r="D1226" s="216" t="s">
        <v>153</v>
      </c>
      <c r="E1226" s="260" t="s">
        <v>1</v>
      </c>
      <c r="F1226" s="261" t="s">
        <v>225</v>
      </c>
      <c r="G1226" s="259"/>
      <c r="H1226" s="262">
        <v>1.6619999999999999</v>
      </c>
      <c r="I1226" s="263"/>
      <c r="J1226" s="259"/>
      <c r="K1226" s="259"/>
      <c r="L1226" s="264"/>
      <c r="M1226" s="265"/>
      <c r="N1226" s="266"/>
      <c r="O1226" s="266"/>
      <c r="P1226" s="266"/>
      <c r="Q1226" s="266"/>
      <c r="R1226" s="266"/>
      <c r="S1226" s="266"/>
      <c r="T1226" s="267"/>
      <c r="AT1226" s="268" t="s">
        <v>153</v>
      </c>
      <c r="AU1226" s="268" t="s">
        <v>86</v>
      </c>
      <c r="AV1226" s="16" t="s">
        <v>162</v>
      </c>
      <c r="AW1226" s="16" t="s">
        <v>35</v>
      </c>
      <c r="AX1226" s="16" t="s">
        <v>79</v>
      </c>
      <c r="AY1226" s="268" t="s">
        <v>145</v>
      </c>
    </row>
    <row r="1227" spans="1:65" s="14" customFormat="1" ht="11.25">
      <c r="B1227" s="225"/>
      <c r="C1227" s="226"/>
      <c r="D1227" s="216" t="s">
        <v>153</v>
      </c>
      <c r="E1227" s="227" t="s">
        <v>1</v>
      </c>
      <c r="F1227" s="228" t="s">
        <v>1565</v>
      </c>
      <c r="G1227" s="226"/>
      <c r="H1227" s="229">
        <v>6.9089999999999998</v>
      </c>
      <c r="I1227" s="230"/>
      <c r="J1227" s="226"/>
      <c r="K1227" s="226"/>
      <c r="L1227" s="231"/>
      <c r="M1227" s="232"/>
      <c r="N1227" s="233"/>
      <c r="O1227" s="233"/>
      <c r="P1227" s="233"/>
      <c r="Q1227" s="233"/>
      <c r="R1227" s="233"/>
      <c r="S1227" s="233"/>
      <c r="T1227" s="234"/>
      <c r="AT1227" s="235" t="s">
        <v>153</v>
      </c>
      <c r="AU1227" s="235" t="s">
        <v>86</v>
      </c>
      <c r="AV1227" s="14" t="s">
        <v>86</v>
      </c>
      <c r="AW1227" s="14" t="s">
        <v>35</v>
      </c>
      <c r="AX1227" s="14" t="s">
        <v>79</v>
      </c>
      <c r="AY1227" s="235" t="s">
        <v>145</v>
      </c>
    </row>
    <row r="1228" spans="1:65" s="15" customFormat="1" ht="11.25">
      <c r="B1228" s="236"/>
      <c r="C1228" s="237"/>
      <c r="D1228" s="216" t="s">
        <v>153</v>
      </c>
      <c r="E1228" s="238" t="s">
        <v>1</v>
      </c>
      <c r="F1228" s="239" t="s">
        <v>157</v>
      </c>
      <c r="G1228" s="237"/>
      <c r="H1228" s="240">
        <v>8.5709999999999997</v>
      </c>
      <c r="I1228" s="241"/>
      <c r="J1228" s="237"/>
      <c r="K1228" s="237"/>
      <c r="L1228" s="242"/>
      <c r="M1228" s="243"/>
      <c r="N1228" s="244"/>
      <c r="O1228" s="244"/>
      <c r="P1228" s="244"/>
      <c r="Q1228" s="244"/>
      <c r="R1228" s="244"/>
      <c r="S1228" s="244"/>
      <c r="T1228" s="245"/>
      <c r="AT1228" s="246" t="s">
        <v>153</v>
      </c>
      <c r="AU1228" s="246" t="s">
        <v>86</v>
      </c>
      <c r="AV1228" s="15" t="s">
        <v>151</v>
      </c>
      <c r="AW1228" s="15" t="s">
        <v>35</v>
      </c>
      <c r="AX1228" s="15" t="s">
        <v>84</v>
      </c>
      <c r="AY1228" s="246" t="s">
        <v>145</v>
      </c>
    </row>
    <row r="1229" spans="1:65" s="2" customFormat="1" ht="24" customHeight="1">
      <c r="A1229" s="35"/>
      <c r="B1229" s="36"/>
      <c r="C1229" s="200" t="s">
        <v>1566</v>
      </c>
      <c r="D1229" s="200" t="s">
        <v>147</v>
      </c>
      <c r="E1229" s="201" t="s">
        <v>1567</v>
      </c>
      <c r="F1229" s="202" t="s">
        <v>1568</v>
      </c>
      <c r="G1229" s="203" t="s">
        <v>219</v>
      </c>
      <c r="H1229" s="204">
        <v>8.5709999999999997</v>
      </c>
      <c r="I1229" s="205"/>
      <c r="J1229" s="206">
        <f>ROUND(I1229*H1229,2)</f>
        <v>0</v>
      </c>
      <c r="K1229" s="207"/>
      <c r="L1229" s="40"/>
      <c r="M1229" s="208" t="s">
        <v>1</v>
      </c>
      <c r="N1229" s="209" t="s">
        <v>44</v>
      </c>
      <c r="O1229" s="72"/>
      <c r="P1229" s="210">
        <f>O1229*H1229</f>
        <v>0</v>
      </c>
      <c r="Q1229" s="210">
        <v>1.2999999999999999E-4</v>
      </c>
      <c r="R1229" s="210">
        <f>Q1229*H1229</f>
        <v>1.1142299999999999E-3</v>
      </c>
      <c r="S1229" s="210">
        <v>0</v>
      </c>
      <c r="T1229" s="211">
        <f>S1229*H1229</f>
        <v>0</v>
      </c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  <c r="AR1229" s="212" t="s">
        <v>244</v>
      </c>
      <c r="AT1229" s="212" t="s">
        <v>147</v>
      </c>
      <c r="AU1229" s="212" t="s">
        <v>86</v>
      </c>
      <c r="AY1229" s="18" t="s">
        <v>145</v>
      </c>
      <c r="BE1229" s="213">
        <f>IF(N1229="základní",J1229,0)</f>
        <v>0</v>
      </c>
      <c r="BF1229" s="213">
        <f>IF(N1229="snížená",J1229,0)</f>
        <v>0</v>
      </c>
      <c r="BG1229" s="213">
        <f>IF(N1229="zákl. přenesená",J1229,0)</f>
        <v>0</v>
      </c>
      <c r="BH1229" s="213">
        <f>IF(N1229="sníž. přenesená",J1229,0)</f>
        <v>0</v>
      </c>
      <c r="BI1229" s="213">
        <f>IF(N1229="nulová",J1229,0)</f>
        <v>0</v>
      </c>
      <c r="BJ1229" s="18" t="s">
        <v>84</v>
      </c>
      <c r="BK1229" s="213">
        <f>ROUND(I1229*H1229,2)</f>
        <v>0</v>
      </c>
      <c r="BL1229" s="18" t="s">
        <v>244</v>
      </c>
      <c r="BM1229" s="212" t="s">
        <v>1569</v>
      </c>
    </row>
    <row r="1230" spans="1:65" s="14" customFormat="1" ht="22.5">
      <c r="B1230" s="225"/>
      <c r="C1230" s="226"/>
      <c r="D1230" s="216" t="s">
        <v>153</v>
      </c>
      <c r="E1230" s="227" t="s">
        <v>1</v>
      </c>
      <c r="F1230" s="228" t="s">
        <v>1570</v>
      </c>
      <c r="G1230" s="226"/>
      <c r="H1230" s="229">
        <v>1.6619999999999999</v>
      </c>
      <c r="I1230" s="230"/>
      <c r="J1230" s="226"/>
      <c r="K1230" s="226"/>
      <c r="L1230" s="231"/>
      <c r="M1230" s="232"/>
      <c r="N1230" s="233"/>
      <c r="O1230" s="233"/>
      <c r="P1230" s="233"/>
      <c r="Q1230" s="233"/>
      <c r="R1230" s="233"/>
      <c r="S1230" s="233"/>
      <c r="T1230" s="234"/>
      <c r="AT1230" s="235" t="s">
        <v>153</v>
      </c>
      <c r="AU1230" s="235" t="s">
        <v>86</v>
      </c>
      <c r="AV1230" s="14" t="s">
        <v>86</v>
      </c>
      <c r="AW1230" s="14" t="s">
        <v>35</v>
      </c>
      <c r="AX1230" s="14" t="s">
        <v>79</v>
      </c>
      <c r="AY1230" s="235" t="s">
        <v>145</v>
      </c>
    </row>
    <row r="1231" spans="1:65" s="14" customFormat="1" ht="22.5">
      <c r="B1231" s="225"/>
      <c r="C1231" s="226"/>
      <c r="D1231" s="216" t="s">
        <v>153</v>
      </c>
      <c r="E1231" s="227" t="s">
        <v>1</v>
      </c>
      <c r="F1231" s="228" t="s">
        <v>1571</v>
      </c>
      <c r="G1231" s="226"/>
      <c r="H1231" s="229">
        <v>6.9089999999999998</v>
      </c>
      <c r="I1231" s="230"/>
      <c r="J1231" s="226"/>
      <c r="K1231" s="226"/>
      <c r="L1231" s="231"/>
      <c r="M1231" s="232"/>
      <c r="N1231" s="233"/>
      <c r="O1231" s="233"/>
      <c r="P1231" s="233"/>
      <c r="Q1231" s="233"/>
      <c r="R1231" s="233"/>
      <c r="S1231" s="233"/>
      <c r="T1231" s="234"/>
      <c r="AT1231" s="235" t="s">
        <v>153</v>
      </c>
      <c r="AU1231" s="235" t="s">
        <v>86</v>
      </c>
      <c r="AV1231" s="14" t="s">
        <v>86</v>
      </c>
      <c r="AW1231" s="14" t="s">
        <v>35</v>
      </c>
      <c r="AX1231" s="14" t="s">
        <v>79</v>
      </c>
      <c r="AY1231" s="235" t="s">
        <v>145</v>
      </c>
    </row>
    <row r="1232" spans="1:65" s="15" customFormat="1" ht="11.25">
      <c r="B1232" s="236"/>
      <c r="C1232" s="237"/>
      <c r="D1232" s="216" t="s">
        <v>153</v>
      </c>
      <c r="E1232" s="238" t="s">
        <v>1</v>
      </c>
      <c r="F1232" s="239" t="s">
        <v>157</v>
      </c>
      <c r="G1232" s="237"/>
      <c r="H1232" s="240">
        <v>8.5709999999999997</v>
      </c>
      <c r="I1232" s="241"/>
      <c r="J1232" s="237"/>
      <c r="K1232" s="237"/>
      <c r="L1232" s="242"/>
      <c r="M1232" s="243"/>
      <c r="N1232" s="244"/>
      <c r="O1232" s="244"/>
      <c r="P1232" s="244"/>
      <c r="Q1232" s="244"/>
      <c r="R1232" s="244"/>
      <c r="S1232" s="244"/>
      <c r="T1232" s="245"/>
      <c r="AT1232" s="246" t="s">
        <v>153</v>
      </c>
      <c r="AU1232" s="246" t="s">
        <v>86</v>
      </c>
      <c r="AV1232" s="15" t="s">
        <v>151</v>
      </c>
      <c r="AW1232" s="15" t="s">
        <v>35</v>
      </c>
      <c r="AX1232" s="15" t="s">
        <v>84</v>
      </c>
      <c r="AY1232" s="246" t="s">
        <v>145</v>
      </c>
    </row>
    <row r="1233" spans="1:65" s="2" customFormat="1" ht="24" customHeight="1">
      <c r="A1233" s="35"/>
      <c r="B1233" s="36"/>
      <c r="C1233" s="200" t="s">
        <v>1572</v>
      </c>
      <c r="D1233" s="200" t="s">
        <v>147</v>
      </c>
      <c r="E1233" s="201" t="s">
        <v>1573</v>
      </c>
      <c r="F1233" s="202" t="s">
        <v>1574</v>
      </c>
      <c r="G1233" s="203" t="s">
        <v>219</v>
      </c>
      <c r="H1233" s="204">
        <v>8.5709999999999997</v>
      </c>
      <c r="I1233" s="205"/>
      <c r="J1233" s="206">
        <f>ROUND(I1233*H1233,2)</f>
        <v>0</v>
      </c>
      <c r="K1233" s="207"/>
      <c r="L1233" s="40"/>
      <c r="M1233" s="208" t="s">
        <v>1</v>
      </c>
      <c r="N1233" s="209" t="s">
        <v>44</v>
      </c>
      <c r="O1233" s="72"/>
      <c r="P1233" s="210">
        <f>O1233*H1233</f>
        <v>0</v>
      </c>
      <c r="Q1233" s="210">
        <v>2.9E-4</v>
      </c>
      <c r="R1233" s="210">
        <f>Q1233*H1233</f>
        <v>2.4855899999999998E-3</v>
      </c>
      <c r="S1233" s="210">
        <v>0</v>
      </c>
      <c r="T1233" s="211">
        <f>S1233*H1233</f>
        <v>0</v>
      </c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  <c r="AR1233" s="212" t="s">
        <v>244</v>
      </c>
      <c r="AT1233" s="212" t="s">
        <v>147</v>
      </c>
      <c r="AU1233" s="212" t="s">
        <v>86</v>
      </c>
      <c r="AY1233" s="18" t="s">
        <v>145</v>
      </c>
      <c r="BE1233" s="213">
        <f>IF(N1233="základní",J1233,0)</f>
        <v>0</v>
      </c>
      <c r="BF1233" s="213">
        <f>IF(N1233="snížená",J1233,0)</f>
        <v>0</v>
      </c>
      <c r="BG1233" s="213">
        <f>IF(N1233="zákl. přenesená",J1233,0)</f>
        <v>0</v>
      </c>
      <c r="BH1233" s="213">
        <f>IF(N1233="sníž. přenesená",J1233,0)</f>
        <v>0</v>
      </c>
      <c r="BI1233" s="213">
        <f>IF(N1233="nulová",J1233,0)</f>
        <v>0</v>
      </c>
      <c r="BJ1233" s="18" t="s">
        <v>84</v>
      </c>
      <c r="BK1233" s="213">
        <f>ROUND(I1233*H1233,2)</f>
        <v>0</v>
      </c>
      <c r="BL1233" s="18" t="s">
        <v>244</v>
      </c>
      <c r="BM1233" s="212" t="s">
        <v>1575</v>
      </c>
    </row>
    <row r="1234" spans="1:65" s="14" customFormat="1" ht="22.5">
      <c r="B1234" s="225"/>
      <c r="C1234" s="226"/>
      <c r="D1234" s="216" t="s">
        <v>153</v>
      </c>
      <c r="E1234" s="227" t="s">
        <v>1</v>
      </c>
      <c r="F1234" s="228" t="s">
        <v>1570</v>
      </c>
      <c r="G1234" s="226"/>
      <c r="H1234" s="229">
        <v>1.6619999999999999</v>
      </c>
      <c r="I1234" s="230"/>
      <c r="J1234" s="226"/>
      <c r="K1234" s="226"/>
      <c r="L1234" s="231"/>
      <c r="M1234" s="232"/>
      <c r="N1234" s="233"/>
      <c r="O1234" s="233"/>
      <c r="P1234" s="233"/>
      <c r="Q1234" s="233"/>
      <c r="R1234" s="233"/>
      <c r="S1234" s="233"/>
      <c r="T1234" s="234"/>
      <c r="AT1234" s="235" t="s">
        <v>153</v>
      </c>
      <c r="AU1234" s="235" t="s">
        <v>86</v>
      </c>
      <c r="AV1234" s="14" t="s">
        <v>86</v>
      </c>
      <c r="AW1234" s="14" t="s">
        <v>35</v>
      </c>
      <c r="AX1234" s="14" t="s">
        <v>79</v>
      </c>
      <c r="AY1234" s="235" t="s">
        <v>145</v>
      </c>
    </row>
    <row r="1235" spans="1:65" s="14" customFormat="1" ht="22.5">
      <c r="B1235" s="225"/>
      <c r="C1235" s="226"/>
      <c r="D1235" s="216" t="s">
        <v>153</v>
      </c>
      <c r="E1235" s="227" t="s">
        <v>1</v>
      </c>
      <c r="F1235" s="228" t="s">
        <v>1571</v>
      </c>
      <c r="G1235" s="226"/>
      <c r="H1235" s="229">
        <v>6.9089999999999998</v>
      </c>
      <c r="I1235" s="230"/>
      <c r="J1235" s="226"/>
      <c r="K1235" s="226"/>
      <c r="L1235" s="231"/>
      <c r="M1235" s="232"/>
      <c r="N1235" s="233"/>
      <c r="O1235" s="233"/>
      <c r="P1235" s="233"/>
      <c r="Q1235" s="233"/>
      <c r="R1235" s="233"/>
      <c r="S1235" s="233"/>
      <c r="T1235" s="234"/>
      <c r="AT1235" s="235" t="s">
        <v>153</v>
      </c>
      <c r="AU1235" s="235" t="s">
        <v>86</v>
      </c>
      <c r="AV1235" s="14" t="s">
        <v>86</v>
      </c>
      <c r="AW1235" s="14" t="s">
        <v>35</v>
      </c>
      <c r="AX1235" s="14" t="s">
        <v>79</v>
      </c>
      <c r="AY1235" s="235" t="s">
        <v>145</v>
      </c>
    </row>
    <row r="1236" spans="1:65" s="15" customFormat="1" ht="11.25">
      <c r="B1236" s="236"/>
      <c r="C1236" s="237"/>
      <c r="D1236" s="216" t="s">
        <v>153</v>
      </c>
      <c r="E1236" s="238" t="s">
        <v>1</v>
      </c>
      <c r="F1236" s="239" t="s">
        <v>157</v>
      </c>
      <c r="G1236" s="237"/>
      <c r="H1236" s="240">
        <v>8.5709999999999997</v>
      </c>
      <c r="I1236" s="241"/>
      <c r="J1236" s="237"/>
      <c r="K1236" s="237"/>
      <c r="L1236" s="242"/>
      <c r="M1236" s="243"/>
      <c r="N1236" s="244"/>
      <c r="O1236" s="244"/>
      <c r="P1236" s="244"/>
      <c r="Q1236" s="244"/>
      <c r="R1236" s="244"/>
      <c r="S1236" s="244"/>
      <c r="T1236" s="245"/>
      <c r="AT1236" s="246" t="s">
        <v>153</v>
      </c>
      <c r="AU1236" s="246" t="s">
        <v>86</v>
      </c>
      <c r="AV1236" s="15" t="s">
        <v>151</v>
      </c>
      <c r="AW1236" s="15" t="s">
        <v>35</v>
      </c>
      <c r="AX1236" s="15" t="s">
        <v>84</v>
      </c>
      <c r="AY1236" s="246" t="s">
        <v>145</v>
      </c>
    </row>
    <row r="1237" spans="1:65" s="2" customFormat="1" ht="24" customHeight="1">
      <c r="A1237" s="35"/>
      <c r="B1237" s="36"/>
      <c r="C1237" s="200" t="s">
        <v>1576</v>
      </c>
      <c r="D1237" s="200" t="s">
        <v>147</v>
      </c>
      <c r="E1237" s="201" t="s">
        <v>1577</v>
      </c>
      <c r="F1237" s="202" t="s">
        <v>1578</v>
      </c>
      <c r="G1237" s="203" t="s">
        <v>219</v>
      </c>
      <c r="H1237" s="204">
        <v>13.054</v>
      </c>
      <c r="I1237" s="205"/>
      <c r="J1237" s="206">
        <f>ROUND(I1237*H1237,2)</f>
        <v>0</v>
      </c>
      <c r="K1237" s="207"/>
      <c r="L1237" s="40"/>
      <c r="M1237" s="208" t="s">
        <v>1</v>
      </c>
      <c r="N1237" s="209" t="s">
        <v>44</v>
      </c>
      <c r="O1237" s="72"/>
      <c r="P1237" s="210">
        <f>O1237*H1237</f>
        <v>0</v>
      </c>
      <c r="Q1237" s="210">
        <v>1.1E-4</v>
      </c>
      <c r="R1237" s="210">
        <f>Q1237*H1237</f>
        <v>1.4359400000000001E-3</v>
      </c>
      <c r="S1237" s="210">
        <v>0</v>
      </c>
      <c r="T1237" s="211">
        <f>S1237*H1237</f>
        <v>0</v>
      </c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  <c r="AR1237" s="212" t="s">
        <v>244</v>
      </c>
      <c r="AT1237" s="212" t="s">
        <v>147</v>
      </c>
      <c r="AU1237" s="212" t="s">
        <v>86</v>
      </c>
      <c r="AY1237" s="18" t="s">
        <v>145</v>
      </c>
      <c r="BE1237" s="213">
        <f>IF(N1237="základní",J1237,0)</f>
        <v>0</v>
      </c>
      <c r="BF1237" s="213">
        <f>IF(N1237="snížená",J1237,0)</f>
        <v>0</v>
      </c>
      <c r="BG1237" s="213">
        <f>IF(N1237="zákl. přenesená",J1237,0)</f>
        <v>0</v>
      </c>
      <c r="BH1237" s="213">
        <f>IF(N1237="sníž. přenesená",J1237,0)</f>
        <v>0</v>
      </c>
      <c r="BI1237" s="213">
        <f>IF(N1237="nulová",J1237,0)</f>
        <v>0</v>
      </c>
      <c r="BJ1237" s="18" t="s">
        <v>84</v>
      </c>
      <c r="BK1237" s="213">
        <f>ROUND(I1237*H1237,2)</f>
        <v>0</v>
      </c>
      <c r="BL1237" s="18" t="s">
        <v>244</v>
      </c>
      <c r="BM1237" s="212" t="s">
        <v>1579</v>
      </c>
    </row>
    <row r="1238" spans="1:65" s="13" customFormat="1" ht="11.25">
      <c r="B1238" s="214"/>
      <c r="C1238" s="215"/>
      <c r="D1238" s="216" t="s">
        <v>153</v>
      </c>
      <c r="E1238" s="217" t="s">
        <v>1</v>
      </c>
      <c r="F1238" s="218" t="s">
        <v>1580</v>
      </c>
      <c r="G1238" s="215"/>
      <c r="H1238" s="217" t="s">
        <v>1</v>
      </c>
      <c r="I1238" s="219"/>
      <c r="J1238" s="215"/>
      <c r="K1238" s="215"/>
      <c r="L1238" s="220"/>
      <c r="M1238" s="221"/>
      <c r="N1238" s="222"/>
      <c r="O1238" s="222"/>
      <c r="P1238" s="222"/>
      <c r="Q1238" s="222"/>
      <c r="R1238" s="222"/>
      <c r="S1238" s="222"/>
      <c r="T1238" s="223"/>
      <c r="AT1238" s="224" t="s">
        <v>153</v>
      </c>
      <c r="AU1238" s="224" t="s">
        <v>86</v>
      </c>
      <c r="AV1238" s="13" t="s">
        <v>84</v>
      </c>
      <c r="AW1238" s="13" t="s">
        <v>35</v>
      </c>
      <c r="AX1238" s="13" t="s">
        <v>79</v>
      </c>
      <c r="AY1238" s="224" t="s">
        <v>145</v>
      </c>
    </row>
    <row r="1239" spans="1:65" s="14" customFormat="1" ht="11.25">
      <c r="B1239" s="225"/>
      <c r="C1239" s="226"/>
      <c r="D1239" s="216" t="s">
        <v>153</v>
      </c>
      <c r="E1239" s="227" t="s">
        <v>1</v>
      </c>
      <c r="F1239" s="228" t="s">
        <v>1581</v>
      </c>
      <c r="G1239" s="226"/>
      <c r="H1239" s="229">
        <v>9.27</v>
      </c>
      <c r="I1239" s="230"/>
      <c r="J1239" s="226"/>
      <c r="K1239" s="226"/>
      <c r="L1239" s="231"/>
      <c r="M1239" s="232"/>
      <c r="N1239" s="233"/>
      <c r="O1239" s="233"/>
      <c r="P1239" s="233"/>
      <c r="Q1239" s="233"/>
      <c r="R1239" s="233"/>
      <c r="S1239" s="233"/>
      <c r="T1239" s="234"/>
      <c r="AT1239" s="235" t="s">
        <v>153</v>
      </c>
      <c r="AU1239" s="235" t="s">
        <v>86</v>
      </c>
      <c r="AV1239" s="14" t="s">
        <v>86</v>
      </c>
      <c r="AW1239" s="14" t="s">
        <v>35</v>
      </c>
      <c r="AX1239" s="14" t="s">
        <v>79</v>
      </c>
      <c r="AY1239" s="235" t="s">
        <v>145</v>
      </c>
    </row>
    <row r="1240" spans="1:65" s="14" customFormat="1" ht="11.25">
      <c r="B1240" s="225"/>
      <c r="C1240" s="226"/>
      <c r="D1240" s="216" t="s">
        <v>153</v>
      </c>
      <c r="E1240" s="227" t="s">
        <v>1</v>
      </c>
      <c r="F1240" s="228" t="s">
        <v>1582</v>
      </c>
      <c r="G1240" s="226"/>
      <c r="H1240" s="229">
        <v>3.7839999999999998</v>
      </c>
      <c r="I1240" s="230"/>
      <c r="J1240" s="226"/>
      <c r="K1240" s="226"/>
      <c r="L1240" s="231"/>
      <c r="M1240" s="232"/>
      <c r="N1240" s="233"/>
      <c r="O1240" s="233"/>
      <c r="P1240" s="233"/>
      <c r="Q1240" s="233"/>
      <c r="R1240" s="233"/>
      <c r="S1240" s="233"/>
      <c r="T1240" s="234"/>
      <c r="AT1240" s="235" t="s">
        <v>153</v>
      </c>
      <c r="AU1240" s="235" t="s">
        <v>86</v>
      </c>
      <c r="AV1240" s="14" t="s">
        <v>86</v>
      </c>
      <c r="AW1240" s="14" t="s">
        <v>35</v>
      </c>
      <c r="AX1240" s="14" t="s">
        <v>79</v>
      </c>
      <c r="AY1240" s="235" t="s">
        <v>145</v>
      </c>
    </row>
    <row r="1241" spans="1:65" s="15" customFormat="1" ht="11.25">
      <c r="B1241" s="236"/>
      <c r="C1241" s="237"/>
      <c r="D1241" s="216" t="s">
        <v>153</v>
      </c>
      <c r="E1241" s="238" t="s">
        <v>1</v>
      </c>
      <c r="F1241" s="239" t="s">
        <v>157</v>
      </c>
      <c r="G1241" s="237"/>
      <c r="H1241" s="240">
        <v>13.054</v>
      </c>
      <c r="I1241" s="241"/>
      <c r="J1241" s="237"/>
      <c r="K1241" s="237"/>
      <c r="L1241" s="242"/>
      <c r="M1241" s="243"/>
      <c r="N1241" s="244"/>
      <c r="O1241" s="244"/>
      <c r="P1241" s="244"/>
      <c r="Q1241" s="244"/>
      <c r="R1241" s="244"/>
      <c r="S1241" s="244"/>
      <c r="T1241" s="245"/>
      <c r="AT1241" s="246" t="s">
        <v>153</v>
      </c>
      <c r="AU1241" s="246" t="s">
        <v>86</v>
      </c>
      <c r="AV1241" s="15" t="s">
        <v>151</v>
      </c>
      <c r="AW1241" s="15" t="s">
        <v>35</v>
      </c>
      <c r="AX1241" s="15" t="s">
        <v>84</v>
      </c>
      <c r="AY1241" s="246" t="s">
        <v>145</v>
      </c>
    </row>
    <row r="1242" spans="1:65" s="2" customFormat="1" ht="16.5" customHeight="1">
      <c r="A1242" s="35"/>
      <c r="B1242" s="36"/>
      <c r="C1242" s="200" t="s">
        <v>1583</v>
      </c>
      <c r="D1242" s="200" t="s">
        <v>147</v>
      </c>
      <c r="E1242" s="201" t="s">
        <v>1584</v>
      </c>
      <c r="F1242" s="202" t="s">
        <v>1585</v>
      </c>
      <c r="G1242" s="203" t="s">
        <v>219</v>
      </c>
      <c r="H1242" s="204">
        <v>13.054</v>
      </c>
      <c r="I1242" s="205"/>
      <c r="J1242" s="206">
        <f>ROUND(I1242*H1242,2)</f>
        <v>0</v>
      </c>
      <c r="K1242" s="207"/>
      <c r="L1242" s="40"/>
      <c r="M1242" s="208" t="s">
        <v>1</v>
      </c>
      <c r="N1242" s="209" t="s">
        <v>44</v>
      </c>
      <c r="O1242" s="72"/>
      <c r="P1242" s="210">
        <f>O1242*H1242</f>
        <v>0</v>
      </c>
      <c r="Q1242" s="210">
        <v>1.1E-4</v>
      </c>
      <c r="R1242" s="210">
        <f>Q1242*H1242</f>
        <v>1.4359400000000001E-3</v>
      </c>
      <c r="S1242" s="210">
        <v>0</v>
      </c>
      <c r="T1242" s="211">
        <f>S1242*H1242</f>
        <v>0</v>
      </c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  <c r="AR1242" s="212" t="s">
        <v>244</v>
      </c>
      <c r="AT1242" s="212" t="s">
        <v>147</v>
      </c>
      <c r="AU1242" s="212" t="s">
        <v>86</v>
      </c>
      <c r="AY1242" s="18" t="s">
        <v>145</v>
      </c>
      <c r="BE1242" s="213">
        <f>IF(N1242="základní",J1242,0)</f>
        <v>0</v>
      </c>
      <c r="BF1242" s="213">
        <f>IF(N1242="snížená",J1242,0)</f>
        <v>0</v>
      </c>
      <c r="BG1242" s="213">
        <f>IF(N1242="zákl. přenesená",J1242,0)</f>
        <v>0</v>
      </c>
      <c r="BH1242" s="213">
        <f>IF(N1242="sníž. přenesená",J1242,0)</f>
        <v>0</v>
      </c>
      <c r="BI1242" s="213">
        <f>IF(N1242="nulová",J1242,0)</f>
        <v>0</v>
      </c>
      <c r="BJ1242" s="18" t="s">
        <v>84</v>
      </c>
      <c r="BK1242" s="213">
        <f>ROUND(I1242*H1242,2)</f>
        <v>0</v>
      </c>
      <c r="BL1242" s="18" t="s">
        <v>244</v>
      </c>
      <c r="BM1242" s="212" t="s">
        <v>1586</v>
      </c>
    </row>
    <row r="1243" spans="1:65" s="14" customFormat="1" ht="11.25">
      <c r="B1243" s="225"/>
      <c r="C1243" s="226"/>
      <c r="D1243" s="216" t="s">
        <v>153</v>
      </c>
      <c r="E1243" s="227" t="s">
        <v>1</v>
      </c>
      <c r="F1243" s="228" t="s">
        <v>1581</v>
      </c>
      <c r="G1243" s="226"/>
      <c r="H1243" s="229">
        <v>9.27</v>
      </c>
      <c r="I1243" s="230"/>
      <c r="J1243" s="226"/>
      <c r="K1243" s="226"/>
      <c r="L1243" s="231"/>
      <c r="M1243" s="232"/>
      <c r="N1243" s="233"/>
      <c r="O1243" s="233"/>
      <c r="P1243" s="233"/>
      <c r="Q1243" s="233"/>
      <c r="R1243" s="233"/>
      <c r="S1243" s="233"/>
      <c r="T1243" s="234"/>
      <c r="AT1243" s="235" t="s">
        <v>153</v>
      </c>
      <c r="AU1243" s="235" t="s">
        <v>86</v>
      </c>
      <c r="AV1243" s="14" t="s">
        <v>86</v>
      </c>
      <c r="AW1243" s="14" t="s">
        <v>35</v>
      </c>
      <c r="AX1243" s="14" t="s">
        <v>79</v>
      </c>
      <c r="AY1243" s="235" t="s">
        <v>145</v>
      </c>
    </row>
    <row r="1244" spans="1:65" s="14" customFormat="1" ht="11.25">
      <c r="B1244" s="225"/>
      <c r="C1244" s="226"/>
      <c r="D1244" s="216" t="s">
        <v>153</v>
      </c>
      <c r="E1244" s="227" t="s">
        <v>1</v>
      </c>
      <c r="F1244" s="228" t="s">
        <v>1582</v>
      </c>
      <c r="G1244" s="226"/>
      <c r="H1244" s="229">
        <v>3.7839999999999998</v>
      </c>
      <c r="I1244" s="230"/>
      <c r="J1244" s="226"/>
      <c r="K1244" s="226"/>
      <c r="L1244" s="231"/>
      <c r="M1244" s="232"/>
      <c r="N1244" s="233"/>
      <c r="O1244" s="233"/>
      <c r="P1244" s="233"/>
      <c r="Q1244" s="233"/>
      <c r="R1244" s="233"/>
      <c r="S1244" s="233"/>
      <c r="T1244" s="234"/>
      <c r="AT1244" s="235" t="s">
        <v>153</v>
      </c>
      <c r="AU1244" s="235" t="s">
        <v>86</v>
      </c>
      <c r="AV1244" s="14" t="s">
        <v>86</v>
      </c>
      <c r="AW1244" s="14" t="s">
        <v>35</v>
      </c>
      <c r="AX1244" s="14" t="s">
        <v>79</v>
      </c>
      <c r="AY1244" s="235" t="s">
        <v>145</v>
      </c>
    </row>
    <row r="1245" spans="1:65" s="15" customFormat="1" ht="11.25">
      <c r="B1245" s="236"/>
      <c r="C1245" s="237"/>
      <c r="D1245" s="216" t="s">
        <v>153</v>
      </c>
      <c r="E1245" s="238" t="s">
        <v>1</v>
      </c>
      <c r="F1245" s="239" t="s">
        <v>157</v>
      </c>
      <c r="G1245" s="237"/>
      <c r="H1245" s="240">
        <v>13.054</v>
      </c>
      <c r="I1245" s="241"/>
      <c r="J1245" s="237"/>
      <c r="K1245" s="237"/>
      <c r="L1245" s="242"/>
      <c r="M1245" s="243"/>
      <c r="N1245" s="244"/>
      <c r="O1245" s="244"/>
      <c r="P1245" s="244"/>
      <c r="Q1245" s="244"/>
      <c r="R1245" s="244"/>
      <c r="S1245" s="244"/>
      <c r="T1245" s="245"/>
      <c r="AT1245" s="246" t="s">
        <v>153</v>
      </c>
      <c r="AU1245" s="246" t="s">
        <v>86</v>
      </c>
      <c r="AV1245" s="15" t="s">
        <v>151</v>
      </c>
      <c r="AW1245" s="15" t="s">
        <v>35</v>
      </c>
      <c r="AX1245" s="15" t="s">
        <v>84</v>
      </c>
      <c r="AY1245" s="246" t="s">
        <v>145</v>
      </c>
    </row>
    <row r="1246" spans="1:65" s="2" customFormat="1" ht="24" customHeight="1">
      <c r="A1246" s="35"/>
      <c r="B1246" s="36"/>
      <c r="C1246" s="200" t="s">
        <v>1587</v>
      </c>
      <c r="D1246" s="200" t="s">
        <v>147</v>
      </c>
      <c r="E1246" s="201" t="s">
        <v>1588</v>
      </c>
      <c r="F1246" s="202" t="s">
        <v>1589</v>
      </c>
      <c r="G1246" s="203" t="s">
        <v>219</v>
      </c>
      <c r="H1246" s="204">
        <v>12.224</v>
      </c>
      <c r="I1246" s="205"/>
      <c r="J1246" s="206">
        <f>ROUND(I1246*H1246,2)</f>
        <v>0</v>
      </c>
      <c r="K1246" s="207"/>
      <c r="L1246" s="40"/>
      <c r="M1246" s="208" t="s">
        <v>1</v>
      </c>
      <c r="N1246" s="209" t="s">
        <v>44</v>
      </c>
      <c r="O1246" s="72"/>
      <c r="P1246" s="210">
        <f>O1246*H1246</f>
        <v>0</v>
      </c>
      <c r="Q1246" s="210">
        <v>6.0000000000000002E-5</v>
      </c>
      <c r="R1246" s="210">
        <f>Q1246*H1246</f>
        <v>7.3344000000000003E-4</v>
      </c>
      <c r="S1246" s="210">
        <v>0</v>
      </c>
      <c r="T1246" s="211">
        <f>S1246*H1246</f>
        <v>0</v>
      </c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  <c r="AR1246" s="212" t="s">
        <v>244</v>
      </c>
      <c r="AT1246" s="212" t="s">
        <v>147</v>
      </c>
      <c r="AU1246" s="212" t="s">
        <v>86</v>
      </c>
      <c r="AY1246" s="18" t="s">
        <v>145</v>
      </c>
      <c r="BE1246" s="213">
        <f>IF(N1246="základní",J1246,0)</f>
        <v>0</v>
      </c>
      <c r="BF1246" s="213">
        <f>IF(N1246="snížená",J1246,0)</f>
        <v>0</v>
      </c>
      <c r="BG1246" s="213">
        <f>IF(N1246="zákl. přenesená",J1246,0)</f>
        <v>0</v>
      </c>
      <c r="BH1246" s="213">
        <f>IF(N1246="sníž. přenesená",J1246,0)</f>
        <v>0</v>
      </c>
      <c r="BI1246" s="213">
        <f>IF(N1246="nulová",J1246,0)</f>
        <v>0</v>
      </c>
      <c r="BJ1246" s="18" t="s">
        <v>84</v>
      </c>
      <c r="BK1246" s="213">
        <f>ROUND(I1246*H1246,2)</f>
        <v>0</v>
      </c>
      <c r="BL1246" s="18" t="s">
        <v>244</v>
      </c>
      <c r="BM1246" s="212" t="s">
        <v>1590</v>
      </c>
    </row>
    <row r="1247" spans="1:65" s="13" customFormat="1" ht="11.25">
      <c r="B1247" s="214"/>
      <c r="C1247" s="215"/>
      <c r="D1247" s="216" t="s">
        <v>153</v>
      </c>
      <c r="E1247" s="217" t="s">
        <v>1</v>
      </c>
      <c r="F1247" s="218" t="s">
        <v>1591</v>
      </c>
      <c r="G1247" s="215"/>
      <c r="H1247" s="217" t="s">
        <v>1</v>
      </c>
      <c r="I1247" s="219"/>
      <c r="J1247" s="215"/>
      <c r="K1247" s="215"/>
      <c r="L1247" s="220"/>
      <c r="M1247" s="221"/>
      <c r="N1247" s="222"/>
      <c r="O1247" s="222"/>
      <c r="P1247" s="222"/>
      <c r="Q1247" s="222"/>
      <c r="R1247" s="222"/>
      <c r="S1247" s="222"/>
      <c r="T1247" s="223"/>
      <c r="AT1247" s="224" t="s">
        <v>153</v>
      </c>
      <c r="AU1247" s="224" t="s">
        <v>86</v>
      </c>
      <c r="AV1247" s="13" t="s">
        <v>84</v>
      </c>
      <c r="AW1247" s="13" t="s">
        <v>35</v>
      </c>
      <c r="AX1247" s="13" t="s">
        <v>79</v>
      </c>
      <c r="AY1247" s="224" t="s">
        <v>145</v>
      </c>
    </row>
    <row r="1248" spans="1:65" s="14" customFormat="1" ht="11.25">
      <c r="B1248" s="225"/>
      <c r="C1248" s="226"/>
      <c r="D1248" s="216" t="s">
        <v>153</v>
      </c>
      <c r="E1248" s="227" t="s">
        <v>1</v>
      </c>
      <c r="F1248" s="228" t="s">
        <v>1592</v>
      </c>
      <c r="G1248" s="226"/>
      <c r="H1248" s="229">
        <v>0.90800000000000003</v>
      </c>
      <c r="I1248" s="230"/>
      <c r="J1248" s="226"/>
      <c r="K1248" s="226"/>
      <c r="L1248" s="231"/>
      <c r="M1248" s="232"/>
      <c r="N1248" s="233"/>
      <c r="O1248" s="233"/>
      <c r="P1248" s="233"/>
      <c r="Q1248" s="233"/>
      <c r="R1248" s="233"/>
      <c r="S1248" s="233"/>
      <c r="T1248" s="234"/>
      <c r="AT1248" s="235" t="s">
        <v>153</v>
      </c>
      <c r="AU1248" s="235" t="s">
        <v>86</v>
      </c>
      <c r="AV1248" s="14" t="s">
        <v>86</v>
      </c>
      <c r="AW1248" s="14" t="s">
        <v>35</v>
      </c>
      <c r="AX1248" s="14" t="s">
        <v>79</v>
      </c>
      <c r="AY1248" s="235" t="s">
        <v>145</v>
      </c>
    </row>
    <row r="1249" spans="1:65" s="14" customFormat="1" ht="11.25">
      <c r="B1249" s="225"/>
      <c r="C1249" s="226"/>
      <c r="D1249" s="216" t="s">
        <v>153</v>
      </c>
      <c r="E1249" s="227" t="s">
        <v>1</v>
      </c>
      <c r="F1249" s="228" t="s">
        <v>1593</v>
      </c>
      <c r="G1249" s="226"/>
      <c r="H1249" s="229">
        <v>2.7839999999999998</v>
      </c>
      <c r="I1249" s="230"/>
      <c r="J1249" s="226"/>
      <c r="K1249" s="226"/>
      <c r="L1249" s="231"/>
      <c r="M1249" s="232"/>
      <c r="N1249" s="233"/>
      <c r="O1249" s="233"/>
      <c r="P1249" s="233"/>
      <c r="Q1249" s="233"/>
      <c r="R1249" s="233"/>
      <c r="S1249" s="233"/>
      <c r="T1249" s="234"/>
      <c r="AT1249" s="235" t="s">
        <v>153</v>
      </c>
      <c r="AU1249" s="235" t="s">
        <v>86</v>
      </c>
      <c r="AV1249" s="14" t="s">
        <v>86</v>
      </c>
      <c r="AW1249" s="14" t="s">
        <v>35</v>
      </c>
      <c r="AX1249" s="14" t="s">
        <v>79</v>
      </c>
      <c r="AY1249" s="235" t="s">
        <v>145</v>
      </c>
    </row>
    <row r="1250" spans="1:65" s="14" customFormat="1" ht="11.25">
      <c r="B1250" s="225"/>
      <c r="C1250" s="226"/>
      <c r="D1250" s="216" t="s">
        <v>153</v>
      </c>
      <c r="E1250" s="227" t="s">
        <v>1</v>
      </c>
      <c r="F1250" s="228" t="s">
        <v>1594</v>
      </c>
      <c r="G1250" s="226"/>
      <c r="H1250" s="229">
        <v>8.532</v>
      </c>
      <c r="I1250" s="230"/>
      <c r="J1250" s="226"/>
      <c r="K1250" s="226"/>
      <c r="L1250" s="231"/>
      <c r="M1250" s="232"/>
      <c r="N1250" s="233"/>
      <c r="O1250" s="233"/>
      <c r="P1250" s="233"/>
      <c r="Q1250" s="233"/>
      <c r="R1250" s="233"/>
      <c r="S1250" s="233"/>
      <c r="T1250" s="234"/>
      <c r="AT1250" s="235" t="s">
        <v>153</v>
      </c>
      <c r="AU1250" s="235" t="s">
        <v>86</v>
      </c>
      <c r="AV1250" s="14" t="s">
        <v>86</v>
      </c>
      <c r="AW1250" s="14" t="s">
        <v>35</v>
      </c>
      <c r="AX1250" s="14" t="s">
        <v>79</v>
      </c>
      <c r="AY1250" s="235" t="s">
        <v>145</v>
      </c>
    </row>
    <row r="1251" spans="1:65" s="15" customFormat="1" ht="11.25">
      <c r="B1251" s="236"/>
      <c r="C1251" s="237"/>
      <c r="D1251" s="216" t="s">
        <v>153</v>
      </c>
      <c r="E1251" s="238" t="s">
        <v>1</v>
      </c>
      <c r="F1251" s="239" t="s">
        <v>157</v>
      </c>
      <c r="G1251" s="237"/>
      <c r="H1251" s="240">
        <v>12.224</v>
      </c>
      <c r="I1251" s="241"/>
      <c r="J1251" s="237"/>
      <c r="K1251" s="237"/>
      <c r="L1251" s="242"/>
      <c r="M1251" s="243"/>
      <c r="N1251" s="244"/>
      <c r="O1251" s="244"/>
      <c r="P1251" s="244"/>
      <c r="Q1251" s="244"/>
      <c r="R1251" s="244"/>
      <c r="S1251" s="244"/>
      <c r="T1251" s="245"/>
      <c r="AT1251" s="246" t="s">
        <v>153</v>
      </c>
      <c r="AU1251" s="246" t="s">
        <v>86</v>
      </c>
      <c r="AV1251" s="15" t="s">
        <v>151</v>
      </c>
      <c r="AW1251" s="15" t="s">
        <v>35</v>
      </c>
      <c r="AX1251" s="15" t="s">
        <v>84</v>
      </c>
      <c r="AY1251" s="246" t="s">
        <v>145</v>
      </c>
    </row>
    <row r="1252" spans="1:65" s="2" customFormat="1" ht="24" customHeight="1">
      <c r="A1252" s="35"/>
      <c r="B1252" s="36"/>
      <c r="C1252" s="200" t="s">
        <v>1595</v>
      </c>
      <c r="D1252" s="200" t="s">
        <v>147</v>
      </c>
      <c r="E1252" s="201" t="s">
        <v>1596</v>
      </c>
      <c r="F1252" s="202" t="s">
        <v>1597</v>
      </c>
      <c r="G1252" s="203" t="s">
        <v>219</v>
      </c>
      <c r="H1252" s="204">
        <v>12.224</v>
      </c>
      <c r="I1252" s="205"/>
      <c r="J1252" s="206">
        <f>ROUND(I1252*H1252,2)</f>
        <v>0</v>
      </c>
      <c r="K1252" s="207"/>
      <c r="L1252" s="40"/>
      <c r="M1252" s="208" t="s">
        <v>1</v>
      </c>
      <c r="N1252" s="209" t="s">
        <v>44</v>
      </c>
      <c r="O1252" s="72"/>
      <c r="P1252" s="210">
        <f>O1252*H1252</f>
        <v>0</v>
      </c>
      <c r="Q1252" s="210">
        <v>1.7000000000000001E-4</v>
      </c>
      <c r="R1252" s="210">
        <f>Q1252*H1252</f>
        <v>2.0780800000000004E-3</v>
      </c>
      <c r="S1252" s="210">
        <v>0</v>
      </c>
      <c r="T1252" s="211">
        <f>S1252*H1252</f>
        <v>0</v>
      </c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  <c r="AR1252" s="212" t="s">
        <v>244</v>
      </c>
      <c r="AT1252" s="212" t="s">
        <v>147</v>
      </c>
      <c r="AU1252" s="212" t="s">
        <v>86</v>
      </c>
      <c r="AY1252" s="18" t="s">
        <v>145</v>
      </c>
      <c r="BE1252" s="213">
        <f>IF(N1252="základní",J1252,0)</f>
        <v>0</v>
      </c>
      <c r="BF1252" s="213">
        <f>IF(N1252="snížená",J1252,0)</f>
        <v>0</v>
      </c>
      <c r="BG1252" s="213">
        <f>IF(N1252="zákl. přenesená",J1252,0)</f>
        <v>0</v>
      </c>
      <c r="BH1252" s="213">
        <f>IF(N1252="sníž. přenesená",J1252,0)</f>
        <v>0</v>
      </c>
      <c r="BI1252" s="213">
        <f>IF(N1252="nulová",J1252,0)</f>
        <v>0</v>
      </c>
      <c r="BJ1252" s="18" t="s">
        <v>84</v>
      </c>
      <c r="BK1252" s="213">
        <f>ROUND(I1252*H1252,2)</f>
        <v>0</v>
      </c>
      <c r="BL1252" s="18" t="s">
        <v>244</v>
      </c>
      <c r="BM1252" s="212" t="s">
        <v>1598</v>
      </c>
    </row>
    <row r="1253" spans="1:65" s="14" customFormat="1" ht="22.5">
      <c r="B1253" s="225"/>
      <c r="C1253" s="226"/>
      <c r="D1253" s="216" t="s">
        <v>153</v>
      </c>
      <c r="E1253" s="227" t="s">
        <v>1</v>
      </c>
      <c r="F1253" s="228" t="s">
        <v>1599</v>
      </c>
      <c r="G1253" s="226"/>
      <c r="H1253" s="229">
        <v>12.224</v>
      </c>
      <c r="I1253" s="230"/>
      <c r="J1253" s="226"/>
      <c r="K1253" s="226"/>
      <c r="L1253" s="231"/>
      <c r="M1253" s="232"/>
      <c r="N1253" s="233"/>
      <c r="O1253" s="233"/>
      <c r="P1253" s="233"/>
      <c r="Q1253" s="233"/>
      <c r="R1253" s="233"/>
      <c r="S1253" s="233"/>
      <c r="T1253" s="234"/>
      <c r="AT1253" s="235" t="s">
        <v>153</v>
      </c>
      <c r="AU1253" s="235" t="s">
        <v>86</v>
      </c>
      <c r="AV1253" s="14" t="s">
        <v>86</v>
      </c>
      <c r="AW1253" s="14" t="s">
        <v>35</v>
      </c>
      <c r="AX1253" s="14" t="s">
        <v>84</v>
      </c>
      <c r="AY1253" s="235" t="s">
        <v>145</v>
      </c>
    </row>
    <row r="1254" spans="1:65" s="2" customFormat="1" ht="24" customHeight="1">
      <c r="A1254" s="35"/>
      <c r="B1254" s="36"/>
      <c r="C1254" s="200" t="s">
        <v>1600</v>
      </c>
      <c r="D1254" s="200" t="s">
        <v>147</v>
      </c>
      <c r="E1254" s="201" t="s">
        <v>1601</v>
      </c>
      <c r="F1254" s="202" t="s">
        <v>1602</v>
      </c>
      <c r="G1254" s="203" t="s">
        <v>219</v>
      </c>
      <c r="H1254" s="204">
        <v>12.224</v>
      </c>
      <c r="I1254" s="205"/>
      <c r="J1254" s="206">
        <f>ROUND(I1254*H1254,2)</f>
        <v>0</v>
      </c>
      <c r="K1254" s="207"/>
      <c r="L1254" s="40"/>
      <c r="M1254" s="208" t="s">
        <v>1</v>
      </c>
      <c r="N1254" s="209" t="s">
        <v>44</v>
      </c>
      <c r="O1254" s="72"/>
      <c r="P1254" s="210">
        <f>O1254*H1254</f>
        <v>0</v>
      </c>
      <c r="Q1254" s="210">
        <v>1.2E-4</v>
      </c>
      <c r="R1254" s="210">
        <f>Q1254*H1254</f>
        <v>1.4668800000000001E-3</v>
      </c>
      <c r="S1254" s="210">
        <v>0</v>
      </c>
      <c r="T1254" s="211">
        <f>S1254*H1254</f>
        <v>0</v>
      </c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  <c r="AR1254" s="212" t="s">
        <v>244</v>
      </c>
      <c r="AT1254" s="212" t="s">
        <v>147</v>
      </c>
      <c r="AU1254" s="212" t="s">
        <v>86</v>
      </c>
      <c r="AY1254" s="18" t="s">
        <v>145</v>
      </c>
      <c r="BE1254" s="213">
        <f>IF(N1254="základní",J1254,0)</f>
        <v>0</v>
      </c>
      <c r="BF1254" s="213">
        <f>IF(N1254="snížená",J1254,0)</f>
        <v>0</v>
      </c>
      <c r="BG1254" s="213">
        <f>IF(N1254="zákl. přenesená",J1254,0)</f>
        <v>0</v>
      </c>
      <c r="BH1254" s="213">
        <f>IF(N1254="sníž. přenesená",J1254,0)</f>
        <v>0</v>
      </c>
      <c r="BI1254" s="213">
        <f>IF(N1254="nulová",J1254,0)</f>
        <v>0</v>
      </c>
      <c r="BJ1254" s="18" t="s">
        <v>84</v>
      </c>
      <c r="BK1254" s="213">
        <f>ROUND(I1254*H1254,2)</f>
        <v>0</v>
      </c>
      <c r="BL1254" s="18" t="s">
        <v>244</v>
      </c>
      <c r="BM1254" s="212" t="s">
        <v>1603</v>
      </c>
    </row>
    <row r="1255" spans="1:65" s="14" customFormat="1" ht="22.5">
      <c r="B1255" s="225"/>
      <c r="C1255" s="226"/>
      <c r="D1255" s="216" t="s">
        <v>153</v>
      </c>
      <c r="E1255" s="227" t="s">
        <v>1</v>
      </c>
      <c r="F1255" s="228" t="s">
        <v>1599</v>
      </c>
      <c r="G1255" s="226"/>
      <c r="H1255" s="229">
        <v>12.224</v>
      </c>
      <c r="I1255" s="230"/>
      <c r="J1255" s="226"/>
      <c r="K1255" s="226"/>
      <c r="L1255" s="231"/>
      <c r="M1255" s="232"/>
      <c r="N1255" s="233"/>
      <c r="O1255" s="233"/>
      <c r="P1255" s="233"/>
      <c r="Q1255" s="233"/>
      <c r="R1255" s="233"/>
      <c r="S1255" s="233"/>
      <c r="T1255" s="234"/>
      <c r="AT1255" s="235" t="s">
        <v>153</v>
      </c>
      <c r="AU1255" s="235" t="s">
        <v>86</v>
      </c>
      <c r="AV1255" s="14" t="s">
        <v>86</v>
      </c>
      <c r="AW1255" s="14" t="s">
        <v>35</v>
      </c>
      <c r="AX1255" s="14" t="s">
        <v>84</v>
      </c>
      <c r="AY1255" s="235" t="s">
        <v>145</v>
      </c>
    </row>
    <row r="1256" spans="1:65" s="2" customFormat="1" ht="24" customHeight="1">
      <c r="A1256" s="35"/>
      <c r="B1256" s="36"/>
      <c r="C1256" s="200" t="s">
        <v>1604</v>
      </c>
      <c r="D1256" s="200" t="s">
        <v>147</v>
      </c>
      <c r="E1256" s="201" t="s">
        <v>1605</v>
      </c>
      <c r="F1256" s="202" t="s">
        <v>1606</v>
      </c>
      <c r="G1256" s="203" t="s">
        <v>219</v>
      </c>
      <c r="H1256" s="204">
        <v>12.204000000000001</v>
      </c>
      <c r="I1256" s="205"/>
      <c r="J1256" s="206">
        <f>ROUND(I1256*H1256,2)</f>
        <v>0</v>
      </c>
      <c r="K1256" s="207"/>
      <c r="L1256" s="40"/>
      <c r="M1256" s="208" t="s">
        <v>1</v>
      </c>
      <c r="N1256" s="209" t="s">
        <v>44</v>
      </c>
      <c r="O1256" s="72"/>
      <c r="P1256" s="210">
        <f>O1256*H1256</f>
        <v>0</v>
      </c>
      <c r="Q1256" s="210">
        <v>1.2E-4</v>
      </c>
      <c r="R1256" s="210">
        <f>Q1256*H1256</f>
        <v>1.4644800000000002E-3</v>
      </c>
      <c r="S1256" s="210">
        <v>0</v>
      </c>
      <c r="T1256" s="211">
        <f>S1256*H1256</f>
        <v>0</v>
      </c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  <c r="AR1256" s="212" t="s">
        <v>244</v>
      </c>
      <c r="AT1256" s="212" t="s">
        <v>147</v>
      </c>
      <c r="AU1256" s="212" t="s">
        <v>86</v>
      </c>
      <c r="AY1256" s="18" t="s">
        <v>145</v>
      </c>
      <c r="BE1256" s="213">
        <f>IF(N1256="základní",J1256,0)</f>
        <v>0</v>
      </c>
      <c r="BF1256" s="213">
        <f>IF(N1256="snížená",J1256,0)</f>
        <v>0</v>
      </c>
      <c r="BG1256" s="213">
        <f>IF(N1256="zákl. přenesená",J1256,0)</f>
        <v>0</v>
      </c>
      <c r="BH1256" s="213">
        <f>IF(N1256="sníž. přenesená",J1256,0)</f>
        <v>0</v>
      </c>
      <c r="BI1256" s="213">
        <f>IF(N1256="nulová",J1256,0)</f>
        <v>0</v>
      </c>
      <c r="BJ1256" s="18" t="s">
        <v>84</v>
      </c>
      <c r="BK1256" s="213">
        <f>ROUND(I1256*H1256,2)</f>
        <v>0</v>
      </c>
      <c r="BL1256" s="18" t="s">
        <v>244</v>
      </c>
      <c r="BM1256" s="212" t="s">
        <v>1607</v>
      </c>
    </row>
    <row r="1257" spans="1:65" s="14" customFormat="1" ht="22.5">
      <c r="B1257" s="225"/>
      <c r="C1257" s="226"/>
      <c r="D1257" s="216" t="s">
        <v>153</v>
      </c>
      <c r="E1257" s="227" t="s">
        <v>1</v>
      </c>
      <c r="F1257" s="228" t="s">
        <v>1608</v>
      </c>
      <c r="G1257" s="226"/>
      <c r="H1257" s="229">
        <v>12.204000000000001</v>
      </c>
      <c r="I1257" s="230"/>
      <c r="J1257" s="226"/>
      <c r="K1257" s="226"/>
      <c r="L1257" s="231"/>
      <c r="M1257" s="232"/>
      <c r="N1257" s="233"/>
      <c r="O1257" s="233"/>
      <c r="P1257" s="233"/>
      <c r="Q1257" s="233"/>
      <c r="R1257" s="233"/>
      <c r="S1257" s="233"/>
      <c r="T1257" s="234"/>
      <c r="AT1257" s="235" t="s">
        <v>153</v>
      </c>
      <c r="AU1257" s="235" t="s">
        <v>86</v>
      </c>
      <c r="AV1257" s="14" t="s">
        <v>86</v>
      </c>
      <c r="AW1257" s="14" t="s">
        <v>35</v>
      </c>
      <c r="AX1257" s="14" t="s">
        <v>84</v>
      </c>
      <c r="AY1257" s="235" t="s">
        <v>145</v>
      </c>
    </row>
    <row r="1258" spans="1:65" s="12" customFormat="1" ht="22.9" customHeight="1">
      <c r="B1258" s="184"/>
      <c r="C1258" s="185"/>
      <c r="D1258" s="186" t="s">
        <v>78</v>
      </c>
      <c r="E1258" s="198" t="s">
        <v>1609</v>
      </c>
      <c r="F1258" s="198" t="s">
        <v>1610</v>
      </c>
      <c r="G1258" s="185"/>
      <c r="H1258" s="185"/>
      <c r="I1258" s="188"/>
      <c r="J1258" s="199">
        <f>BK1258</f>
        <v>0</v>
      </c>
      <c r="K1258" s="185"/>
      <c r="L1258" s="190"/>
      <c r="M1258" s="191"/>
      <c r="N1258" s="192"/>
      <c r="O1258" s="192"/>
      <c r="P1258" s="193">
        <f>SUM(P1259:P1294)</f>
        <v>0</v>
      </c>
      <c r="Q1258" s="192"/>
      <c r="R1258" s="193">
        <f>SUM(R1259:R1294)</f>
        <v>0.48227807</v>
      </c>
      <c r="S1258" s="192"/>
      <c r="T1258" s="194">
        <f>SUM(T1259:T1294)</f>
        <v>6.5742010000000004E-2</v>
      </c>
      <c r="AR1258" s="195" t="s">
        <v>86</v>
      </c>
      <c r="AT1258" s="196" t="s">
        <v>78</v>
      </c>
      <c r="AU1258" s="196" t="s">
        <v>84</v>
      </c>
      <c r="AY1258" s="195" t="s">
        <v>145</v>
      </c>
      <c r="BK1258" s="197">
        <f>SUM(BK1259:BK1294)</f>
        <v>0</v>
      </c>
    </row>
    <row r="1259" spans="1:65" s="2" customFormat="1" ht="16.5" customHeight="1">
      <c r="A1259" s="35"/>
      <c r="B1259" s="36"/>
      <c r="C1259" s="200" t="s">
        <v>1611</v>
      </c>
      <c r="D1259" s="200" t="s">
        <v>147</v>
      </c>
      <c r="E1259" s="201" t="s">
        <v>1612</v>
      </c>
      <c r="F1259" s="202" t="s">
        <v>1613</v>
      </c>
      <c r="G1259" s="203" t="s">
        <v>219</v>
      </c>
      <c r="H1259" s="204">
        <v>212.071</v>
      </c>
      <c r="I1259" s="205"/>
      <c r="J1259" s="206">
        <f>ROUND(I1259*H1259,2)</f>
        <v>0</v>
      </c>
      <c r="K1259" s="207"/>
      <c r="L1259" s="40"/>
      <c r="M1259" s="208" t="s">
        <v>1</v>
      </c>
      <c r="N1259" s="209" t="s">
        <v>44</v>
      </c>
      <c r="O1259" s="72"/>
      <c r="P1259" s="210">
        <f>O1259*H1259</f>
        <v>0</v>
      </c>
      <c r="Q1259" s="210">
        <v>1E-3</v>
      </c>
      <c r="R1259" s="210">
        <f>Q1259*H1259</f>
        <v>0.21207100000000001</v>
      </c>
      <c r="S1259" s="210">
        <v>3.1E-4</v>
      </c>
      <c r="T1259" s="211">
        <f>S1259*H1259</f>
        <v>6.5742010000000004E-2</v>
      </c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  <c r="AR1259" s="212" t="s">
        <v>244</v>
      </c>
      <c r="AT1259" s="212" t="s">
        <v>147</v>
      </c>
      <c r="AU1259" s="212" t="s">
        <v>86</v>
      </c>
      <c r="AY1259" s="18" t="s">
        <v>145</v>
      </c>
      <c r="BE1259" s="213">
        <f>IF(N1259="základní",J1259,0)</f>
        <v>0</v>
      </c>
      <c r="BF1259" s="213">
        <f>IF(N1259="snížená",J1259,0)</f>
        <v>0</v>
      </c>
      <c r="BG1259" s="213">
        <f>IF(N1259="zákl. přenesená",J1259,0)</f>
        <v>0</v>
      </c>
      <c r="BH1259" s="213">
        <f>IF(N1259="sníž. přenesená",J1259,0)</f>
        <v>0</v>
      </c>
      <c r="BI1259" s="213">
        <f>IF(N1259="nulová",J1259,0)</f>
        <v>0</v>
      </c>
      <c r="BJ1259" s="18" t="s">
        <v>84</v>
      </c>
      <c r="BK1259" s="213">
        <f>ROUND(I1259*H1259,2)</f>
        <v>0</v>
      </c>
      <c r="BL1259" s="18" t="s">
        <v>244</v>
      </c>
      <c r="BM1259" s="212" t="s">
        <v>1614</v>
      </c>
    </row>
    <row r="1260" spans="1:65" s="13" customFormat="1" ht="11.25">
      <c r="B1260" s="214"/>
      <c r="C1260" s="215"/>
      <c r="D1260" s="216" t="s">
        <v>153</v>
      </c>
      <c r="E1260" s="217" t="s">
        <v>1</v>
      </c>
      <c r="F1260" s="218" t="s">
        <v>655</v>
      </c>
      <c r="G1260" s="215"/>
      <c r="H1260" s="217" t="s">
        <v>1</v>
      </c>
      <c r="I1260" s="219"/>
      <c r="J1260" s="215"/>
      <c r="K1260" s="215"/>
      <c r="L1260" s="220"/>
      <c r="M1260" s="221"/>
      <c r="N1260" s="222"/>
      <c r="O1260" s="222"/>
      <c r="P1260" s="222"/>
      <c r="Q1260" s="222"/>
      <c r="R1260" s="222"/>
      <c r="S1260" s="222"/>
      <c r="T1260" s="223"/>
      <c r="AT1260" s="224" t="s">
        <v>153</v>
      </c>
      <c r="AU1260" s="224" t="s">
        <v>86</v>
      </c>
      <c r="AV1260" s="13" t="s">
        <v>84</v>
      </c>
      <c r="AW1260" s="13" t="s">
        <v>35</v>
      </c>
      <c r="AX1260" s="13" t="s">
        <v>79</v>
      </c>
      <c r="AY1260" s="224" t="s">
        <v>145</v>
      </c>
    </row>
    <row r="1261" spans="1:65" s="14" customFormat="1" ht="11.25">
      <c r="B1261" s="225"/>
      <c r="C1261" s="226"/>
      <c r="D1261" s="216" t="s">
        <v>153</v>
      </c>
      <c r="E1261" s="227" t="s">
        <v>1</v>
      </c>
      <c r="F1261" s="228" t="s">
        <v>1615</v>
      </c>
      <c r="G1261" s="226"/>
      <c r="H1261" s="229">
        <v>3.0169999999999999</v>
      </c>
      <c r="I1261" s="230"/>
      <c r="J1261" s="226"/>
      <c r="K1261" s="226"/>
      <c r="L1261" s="231"/>
      <c r="M1261" s="232"/>
      <c r="N1261" s="233"/>
      <c r="O1261" s="233"/>
      <c r="P1261" s="233"/>
      <c r="Q1261" s="233"/>
      <c r="R1261" s="233"/>
      <c r="S1261" s="233"/>
      <c r="T1261" s="234"/>
      <c r="AT1261" s="235" t="s">
        <v>153</v>
      </c>
      <c r="AU1261" s="235" t="s">
        <v>86</v>
      </c>
      <c r="AV1261" s="14" t="s">
        <v>86</v>
      </c>
      <c r="AW1261" s="14" t="s">
        <v>35</v>
      </c>
      <c r="AX1261" s="14" t="s">
        <v>79</v>
      </c>
      <c r="AY1261" s="235" t="s">
        <v>145</v>
      </c>
    </row>
    <row r="1262" spans="1:65" s="14" customFormat="1" ht="11.25">
      <c r="B1262" s="225"/>
      <c r="C1262" s="226"/>
      <c r="D1262" s="216" t="s">
        <v>153</v>
      </c>
      <c r="E1262" s="227" t="s">
        <v>1</v>
      </c>
      <c r="F1262" s="228" t="s">
        <v>1616</v>
      </c>
      <c r="G1262" s="226"/>
      <c r="H1262" s="229">
        <v>3.2629999999999999</v>
      </c>
      <c r="I1262" s="230"/>
      <c r="J1262" s="226"/>
      <c r="K1262" s="226"/>
      <c r="L1262" s="231"/>
      <c r="M1262" s="232"/>
      <c r="N1262" s="233"/>
      <c r="O1262" s="233"/>
      <c r="P1262" s="233"/>
      <c r="Q1262" s="233"/>
      <c r="R1262" s="233"/>
      <c r="S1262" s="233"/>
      <c r="T1262" s="234"/>
      <c r="AT1262" s="235" t="s">
        <v>153</v>
      </c>
      <c r="AU1262" s="235" t="s">
        <v>86</v>
      </c>
      <c r="AV1262" s="14" t="s">
        <v>86</v>
      </c>
      <c r="AW1262" s="14" t="s">
        <v>35</v>
      </c>
      <c r="AX1262" s="14" t="s">
        <v>79</v>
      </c>
      <c r="AY1262" s="235" t="s">
        <v>145</v>
      </c>
    </row>
    <row r="1263" spans="1:65" s="14" customFormat="1" ht="11.25">
      <c r="B1263" s="225"/>
      <c r="C1263" s="226"/>
      <c r="D1263" s="216" t="s">
        <v>153</v>
      </c>
      <c r="E1263" s="227" t="s">
        <v>1</v>
      </c>
      <c r="F1263" s="228" t="s">
        <v>1617</v>
      </c>
      <c r="G1263" s="226"/>
      <c r="H1263" s="229">
        <v>21.448</v>
      </c>
      <c r="I1263" s="230"/>
      <c r="J1263" s="226"/>
      <c r="K1263" s="226"/>
      <c r="L1263" s="231"/>
      <c r="M1263" s="232"/>
      <c r="N1263" s="233"/>
      <c r="O1263" s="233"/>
      <c r="P1263" s="233"/>
      <c r="Q1263" s="233"/>
      <c r="R1263" s="233"/>
      <c r="S1263" s="233"/>
      <c r="T1263" s="234"/>
      <c r="AT1263" s="235" t="s">
        <v>153</v>
      </c>
      <c r="AU1263" s="235" t="s">
        <v>86</v>
      </c>
      <c r="AV1263" s="14" t="s">
        <v>86</v>
      </c>
      <c r="AW1263" s="14" t="s">
        <v>35</v>
      </c>
      <c r="AX1263" s="14" t="s">
        <v>79</v>
      </c>
      <c r="AY1263" s="235" t="s">
        <v>145</v>
      </c>
    </row>
    <row r="1264" spans="1:65" s="14" customFormat="1" ht="22.5">
      <c r="B1264" s="225"/>
      <c r="C1264" s="226"/>
      <c r="D1264" s="216" t="s">
        <v>153</v>
      </c>
      <c r="E1264" s="227" t="s">
        <v>1</v>
      </c>
      <c r="F1264" s="228" t="s">
        <v>1618</v>
      </c>
      <c r="G1264" s="226"/>
      <c r="H1264" s="229">
        <v>78.66</v>
      </c>
      <c r="I1264" s="230"/>
      <c r="J1264" s="226"/>
      <c r="K1264" s="226"/>
      <c r="L1264" s="231"/>
      <c r="M1264" s="232"/>
      <c r="N1264" s="233"/>
      <c r="O1264" s="233"/>
      <c r="P1264" s="233"/>
      <c r="Q1264" s="233"/>
      <c r="R1264" s="233"/>
      <c r="S1264" s="233"/>
      <c r="T1264" s="234"/>
      <c r="AT1264" s="235" t="s">
        <v>153</v>
      </c>
      <c r="AU1264" s="235" t="s">
        <v>86</v>
      </c>
      <c r="AV1264" s="14" t="s">
        <v>86</v>
      </c>
      <c r="AW1264" s="14" t="s">
        <v>35</v>
      </c>
      <c r="AX1264" s="14" t="s">
        <v>79</v>
      </c>
      <c r="AY1264" s="235" t="s">
        <v>145</v>
      </c>
    </row>
    <row r="1265" spans="1:65" s="14" customFormat="1" ht="11.25">
      <c r="B1265" s="225"/>
      <c r="C1265" s="226"/>
      <c r="D1265" s="216" t="s">
        <v>153</v>
      </c>
      <c r="E1265" s="227" t="s">
        <v>1</v>
      </c>
      <c r="F1265" s="228" t="s">
        <v>1619</v>
      </c>
      <c r="G1265" s="226"/>
      <c r="H1265" s="229">
        <v>2.85</v>
      </c>
      <c r="I1265" s="230"/>
      <c r="J1265" s="226"/>
      <c r="K1265" s="226"/>
      <c r="L1265" s="231"/>
      <c r="M1265" s="232"/>
      <c r="N1265" s="233"/>
      <c r="O1265" s="233"/>
      <c r="P1265" s="233"/>
      <c r="Q1265" s="233"/>
      <c r="R1265" s="233"/>
      <c r="S1265" s="233"/>
      <c r="T1265" s="234"/>
      <c r="AT1265" s="235" t="s">
        <v>153</v>
      </c>
      <c r="AU1265" s="235" t="s">
        <v>86</v>
      </c>
      <c r="AV1265" s="14" t="s">
        <v>86</v>
      </c>
      <c r="AW1265" s="14" t="s">
        <v>35</v>
      </c>
      <c r="AX1265" s="14" t="s">
        <v>79</v>
      </c>
      <c r="AY1265" s="235" t="s">
        <v>145</v>
      </c>
    </row>
    <row r="1266" spans="1:65" s="14" customFormat="1" ht="11.25">
      <c r="B1266" s="225"/>
      <c r="C1266" s="226"/>
      <c r="D1266" s="216" t="s">
        <v>153</v>
      </c>
      <c r="E1266" s="227" t="s">
        <v>1</v>
      </c>
      <c r="F1266" s="228" t="s">
        <v>1620</v>
      </c>
      <c r="G1266" s="226"/>
      <c r="H1266" s="229">
        <v>31.79</v>
      </c>
      <c r="I1266" s="230"/>
      <c r="J1266" s="226"/>
      <c r="K1266" s="226"/>
      <c r="L1266" s="231"/>
      <c r="M1266" s="232"/>
      <c r="N1266" s="233"/>
      <c r="O1266" s="233"/>
      <c r="P1266" s="233"/>
      <c r="Q1266" s="233"/>
      <c r="R1266" s="233"/>
      <c r="S1266" s="233"/>
      <c r="T1266" s="234"/>
      <c r="AT1266" s="235" t="s">
        <v>153</v>
      </c>
      <c r="AU1266" s="235" t="s">
        <v>86</v>
      </c>
      <c r="AV1266" s="14" t="s">
        <v>86</v>
      </c>
      <c r="AW1266" s="14" t="s">
        <v>35</v>
      </c>
      <c r="AX1266" s="14" t="s">
        <v>79</v>
      </c>
      <c r="AY1266" s="235" t="s">
        <v>145</v>
      </c>
    </row>
    <row r="1267" spans="1:65" s="14" customFormat="1" ht="11.25">
      <c r="B1267" s="225"/>
      <c r="C1267" s="226"/>
      <c r="D1267" s="216" t="s">
        <v>153</v>
      </c>
      <c r="E1267" s="227" t="s">
        <v>1</v>
      </c>
      <c r="F1267" s="228" t="s">
        <v>1621</v>
      </c>
      <c r="G1267" s="226"/>
      <c r="H1267" s="229">
        <v>2.85</v>
      </c>
      <c r="I1267" s="230"/>
      <c r="J1267" s="226"/>
      <c r="K1267" s="226"/>
      <c r="L1267" s="231"/>
      <c r="M1267" s="232"/>
      <c r="N1267" s="233"/>
      <c r="O1267" s="233"/>
      <c r="P1267" s="233"/>
      <c r="Q1267" s="233"/>
      <c r="R1267" s="233"/>
      <c r="S1267" s="233"/>
      <c r="T1267" s="234"/>
      <c r="AT1267" s="235" t="s">
        <v>153</v>
      </c>
      <c r="AU1267" s="235" t="s">
        <v>86</v>
      </c>
      <c r="AV1267" s="14" t="s">
        <v>86</v>
      </c>
      <c r="AW1267" s="14" t="s">
        <v>35</v>
      </c>
      <c r="AX1267" s="14" t="s">
        <v>79</v>
      </c>
      <c r="AY1267" s="235" t="s">
        <v>145</v>
      </c>
    </row>
    <row r="1268" spans="1:65" s="14" customFormat="1" ht="22.5">
      <c r="B1268" s="225"/>
      <c r="C1268" s="226"/>
      <c r="D1268" s="216" t="s">
        <v>153</v>
      </c>
      <c r="E1268" s="227" t="s">
        <v>1</v>
      </c>
      <c r="F1268" s="228" t="s">
        <v>1622</v>
      </c>
      <c r="G1268" s="226"/>
      <c r="H1268" s="229">
        <v>44.414000000000001</v>
      </c>
      <c r="I1268" s="230"/>
      <c r="J1268" s="226"/>
      <c r="K1268" s="226"/>
      <c r="L1268" s="231"/>
      <c r="M1268" s="232"/>
      <c r="N1268" s="233"/>
      <c r="O1268" s="233"/>
      <c r="P1268" s="233"/>
      <c r="Q1268" s="233"/>
      <c r="R1268" s="233"/>
      <c r="S1268" s="233"/>
      <c r="T1268" s="234"/>
      <c r="AT1268" s="235" t="s">
        <v>153</v>
      </c>
      <c r="AU1268" s="235" t="s">
        <v>86</v>
      </c>
      <c r="AV1268" s="14" t="s">
        <v>86</v>
      </c>
      <c r="AW1268" s="14" t="s">
        <v>35</v>
      </c>
      <c r="AX1268" s="14" t="s">
        <v>79</v>
      </c>
      <c r="AY1268" s="235" t="s">
        <v>145</v>
      </c>
    </row>
    <row r="1269" spans="1:65" s="14" customFormat="1" ht="11.25">
      <c r="B1269" s="225"/>
      <c r="C1269" s="226"/>
      <c r="D1269" s="216" t="s">
        <v>153</v>
      </c>
      <c r="E1269" s="227" t="s">
        <v>1</v>
      </c>
      <c r="F1269" s="228" t="s">
        <v>1623</v>
      </c>
      <c r="G1269" s="226"/>
      <c r="H1269" s="229">
        <v>23.779</v>
      </c>
      <c r="I1269" s="230"/>
      <c r="J1269" s="226"/>
      <c r="K1269" s="226"/>
      <c r="L1269" s="231"/>
      <c r="M1269" s="232"/>
      <c r="N1269" s="233"/>
      <c r="O1269" s="233"/>
      <c r="P1269" s="233"/>
      <c r="Q1269" s="233"/>
      <c r="R1269" s="233"/>
      <c r="S1269" s="233"/>
      <c r="T1269" s="234"/>
      <c r="AT1269" s="235" t="s">
        <v>153</v>
      </c>
      <c r="AU1269" s="235" t="s">
        <v>86</v>
      </c>
      <c r="AV1269" s="14" t="s">
        <v>86</v>
      </c>
      <c r="AW1269" s="14" t="s">
        <v>35</v>
      </c>
      <c r="AX1269" s="14" t="s">
        <v>79</v>
      </c>
      <c r="AY1269" s="235" t="s">
        <v>145</v>
      </c>
    </row>
    <row r="1270" spans="1:65" s="15" customFormat="1" ht="11.25">
      <c r="B1270" s="236"/>
      <c r="C1270" s="237"/>
      <c r="D1270" s="216" t="s">
        <v>153</v>
      </c>
      <c r="E1270" s="238" t="s">
        <v>1</v>
      </c>
      <c r="F1270" s="239" t="s">
        <v>157</v>
      </c>
      <c r="G1270" s="237"/>
      <c r="H1270" s="240">
        <v>212.071</v>
      </c>
      <c r="I1270" s="241"/>
      <c r="J1270" s="237"/>
      <c r="K1270" s="237"/>
      <c r="L1270" s="242"/>
      <c r="M1270" s="243"/>
      <c r="N1270" s="244"/>
      <c r="O1270" s="244"/>
      <c r="P1270" s="244"/>
      <c r="Q1270" s="244"/>
      <c r="R1270" s="244"/>
      <c r="S1270" s="244"/>
      <c r="T1270" s="245"/>
      <c r="AT1270" s="246" t="s">
        <v>153</v>
      </c>
      <c r="AU1270" s="246" t="s">
        <v>86</v>
      </c>
      <c r="AV1270" s="15" t="s">
        <v>151</v>
      </c>
      <c r="AW1270" s="15" t="s">
        <v>35</v>
      </c>
      <c r="AX1270" s="15" t="s">
        <v>84</v>
      </c>
      <c r="AY1270" s="246" t="s">
        <v>145</v>
      </c>
    </row>
    <row r="1271" spans="1:65" s="2" customFormat="1" ht="24" customHeight="1">
      <c r="A1271" s="35"/>
      <c r="B1271" s="36"/>
      <c r="C1271" s="200" t="s">
        <v>1624</v>
      </c>
      <c r="D1271" s="200" t="s">
        <v>147</v>
      </c>
      <c r="E1271" s="201" t="s">
        <v>1625</v>
      </c>
      <c r="F1271" s="202" t="s">
        <v>1626</v>
      </c>
      <c r="G1271" s="203" t="s">
        <v>219</v>
      </c>
      <c r="H1271" s="204">
        <v>551.44299999999998</v>
      </c>
      <c r="I1271" s="205"/>
      <c r="J1271" s="206">
        <f>ROUND(I1271*H1271,2)</f>
        <v>0</v>
      </c>
      <c r="K1271" s="207"/>
      <c r="L1271" s="40"/>
      <c r="M1271" s="208" t="s">
        <v>1</v>
      </c>
      <c r="N1271" s="209" t="s">
        <v>44</v>
      </c>
      <c r="O1271" s="72"/>
      <c r="P1271" s="210">
        <f>O1271*H1271</f>
        <v>0</v>
      </c>
      <c r="Q1271" s="210">
        <v>2.1000000000000001E-4</v>
      </c>
      <c r="R1271" s="210">
        <f>Q1271*H1271</f>
        <v>0.11580303</v>
      </c>
      <c r="S1271" s="210">
        <v>0</v>
      </c>
      <c r="T1271" s="211">
        <f>S1271*H1271</f>
        <v>0</v>
      </c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  <c r="AR1271" s="212" t="s">
        <v>244</v>
      </c>
      <c r="AT1271" s="212" t="s">
        <v>147</v>
      </c>
      <c r="AU1271" s="212" t="s">
        <v>86</v>
      </c>
      <c r="AY1271" s="18" t="s">
        <v>145</v>
      </c>
      <c r="BE1271" s="213">
        <f>IF(N1271="základní",J1271,0)</f>
        <v>0</v>
      </c>
      <c r="BF1271" s="213">
        <f>IF(N1271="snížená",J1271,0)</f>
        <v>0</v>
      </c>
      <c r="BG1271" s="213">
        <f>IF(N1271="zákl. přenesená",J1271,0)</f>
        <v>0</v>
      </c>
      <c r="BH1271" s="213">
        <f>IF(N1271="sníž. přenesená",J1271,0)</f>
        <v>0</v>
      </c>
      <c r="BI1271" s="213">
        <f>IF(N1271="nulová",J1271,0)</f>
        <v>0</v>
      </c>
      <c r="BJ1271" s="18" t="s">
        <v>84</v>
      </c>
      <c r="BK1271" s="213">
        <f>ROUND(I1271*H1271,2)</f>
        <v>0</v>
      </c>
      <c r="BL1271" s="18" t="s">
        <v>244</v>
      </c>
      <c r="BM1271" s="212" t="s">
        <v>1627</v>
      </c>
    </row>
    <row r="1272" spans="1:65" s="14" customFormat="1" ht="22.5">
      <c r="B1272" s="225"/>
      <c r="C1272" s="226"/>
      <c r="D1272" s="216" t="s">
        <v>153</v>
      </c>
      <c r="E1272" s="227" t="s">
        <v>1</v>
      </c>
      <c r="F1272" s="228" t="s">
        <v>1628</v>
      </c>
      <c r="G1272" s="226"/>
      <c r="H1272" s="229">
        <v>551.44299999999998</v>
      </c>
      <c r="I1272" s="230"/>
      <c r="J1272" s="226"/>
      <c r="K1272" s="226"/>
      <c r="L1272" s="231"/>
      <c r="M1272" s="232"/>
      <c r="N1272" s="233"/>
      <c r="O1272" s="233"/>
      <c r="P1272" s="233"/>
      <c r="Q1272" s="233"/>
      <c r="R1272" s="233"/>
      <c r="S1272" s="233"/>
      <c r="T1272" s="234"/>
      <c r="AT1272" s="235" t="s">
        <v>153</v>
      </c>
      <c r="AU1272" s="235" t="s">
        <v>86</v>
      </c>
      <c r="AV1272" s="14" t="s">
        <v>86</v>
      </c>
      <c r="AW1272" s="14" t="s">
        <v>35</v>
      </c>
      <c r="AX1272" s="14" t="s">
        <v>84</v>
      </c>
      <c r="AY1272" s="235" t="s">
        <v>145</v>
      </c>
    </row>
    <row r="1273" spans="1:65" s="2" customFormat="1" ht="24" customHeight="1">
      <c r="A1273" s="35"/>
      <c r="B1273" s="36"/>
      <c r="C1273" s="200" t="s">
        <v>1629</v>
      </c>
      <c r="D1273" s="200" t="s">
        <v>147</v>
      </c>
      <c r="E1273" s="201" t="s">
        <v>1630</v>
      </c>
      <c r="F1273" s="202" t="s">
        <v>1631</v>
      </c>
      <c r="G1273" s="203" t="s">
        <v>219</v>
      </c>
      <c r="H1273" s="204">
        <v>551.44299999999998</v>
      </c>
      <c r="I1273" s="205"/>
      <c r="J1273" s="206">
        <f>ROUND(I1273*H1273,2)</f>
        <v>0</v>
      </c>
      <c r="K1273" s="207"/>
      <c r="L1273" s="40"/>
      <c r="M1273" s="208" t="s">
        <v>1</v>
      </c>
      <c r="N1273" s="209" t="s">
        <v>44</v>
      </c>
      <c r="O1273" s="72"/>
      <c r="P1273" s="210">
        <f>O1273*H1273</f>
        <v>0</v>
      </c>
      <c r="Q1273" s="210">
        <v>2.7999999999999998E-4</v>
      </c>
      <c r="R1273" s="210">
        <f>Q1273*H1273</f>
        <v>0.15440403999999999</v>
      </c>
      <c r="S1273" s="210">
        <v>0</v>
      </c>
      <c r="T1273" s="211">
        <f>S1273*H1273</f>
        <v>0</v>
      </c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  <c r="AR1273" s="212" t="s">
        <v>244</v>
      </c>
      <c r="AT1273" s="212" t="s">
        <v>147</v>
      </c>
      <c r="AU1273" s="212" t="s">
        <v>86</v>
      </c>
      <c r="AY1273" s="18" t="s">
        <v>145</v>
      </c>
      <c r="BE1273" s="213">
        <f>IF(N1273="základní",J1273,0)</f>
        <v>0</v>
      </c>
      <c r="BF1273" s="213">
        <f>IF(N1273="snížená",J1273,0)</f>
        <v>0</v>
      </c>
      <c r="BG1273" s="213">
        <f>IF(N1273="zákl. přenesená",J1273,0)</f>
        <v>0</v>
      </c>
      <c r="BH1273" s="213">
        <f>IF(N1273="sníž. přenesená",J1273,0)</f>
        <v>0</v>
      </c>
      <c r="BI1273" s="213">
        <f>IF(N1273="nulová",J1273,0)</f>
        <v>0</v>
      </c>
      <c r="BJ1273" s="18" t="s">
        <v>84</v>
      </c>
      <c r="BK1273" s="213">
        <f>ROUND(I1273*H1273,2)</f>
        <v>0</v>
      </c>
      <c r="BL1273" s="18" t="s">
        <v>244</v>
      </c>
      <c r="BM1273" s="212" t="s">
        <v>1632</v>
      </c>
    </row>
    <row r="1274" spans="1:65" s="14" customFormat="1" ht="11.25">
      <c r="B1274" s="225"/>
      <c r="C1274" s="226"/>
      <c r="D1274" s="216" t="s">
        <v>153</v>
      </c>
      <c r="E1274" s="227" t="s">
        <v>1</v>
      </c>
      <c r="F1274" s="228" t="s">
        <v>1633</v>
      </c>
      <c r="G1274" s="226"/>
      <c r="H1274" s="229">
        <v>13.853</v>
      </c>
      <c r="I1274" s="230"/>
      <c r="J1274" s="226"/>
      <c r="K1274" s="226"/>
      <c r="L1274" s="231"/>
      <c r="M1274" s="232"/>
      <c r="N1274" s="233"/>
      <c r="O1274" s="233"/>
      <c r="P1274" s="233"/>
      <c r="Q1274" s="233"/>
      <c r="R1274" s="233"/>
      <c r="S1274" s="233"/>
      <c r="T1274" s="234"/>
      <c r="AT1274" s="235" t="s">
        <v>153</v>
      </c>
      <c r="AU1274" s="235" t="s">
        <v>86</v>
      </c>
      <c r="AV1274" s="14" t="s">
        <v>86</v>
      </c>
      <c r="AW1274" s="14" t="s">
        <v>35</v>
      </c>
      <c r="AX1274" s="14" t="s">
        <v>79</v>
      </c>
      <c r="AY1274" s="235" t="s">
        <v>145</v>
      </c>
    </row>
    <row r="1275" spans="1:65" s="14" customFormat="1" ht="11.25">
      <c r="B1275" s="225"/>
      <c r="C1275" s="226"/>
      <c r="D1275" s="216" t="s">
        <v>153</v>
      </c>
      <c r="E1275" s="227" t="s">
        <v>1</v>
      </c>
      <c r="F1275" s="228" t="s">
        <v>1634</v>
      </c>
      <c r="G1275" s="226"/>
      <c r="H1275" s="229">
        <v>62.069000000000003</v>
      </c>
      <c r="I1275" s="230"/>
      <c r="J1275" s="226"/>
      <c r="K1275" s="226"/>
      <c r="L1275" s="231"/>
      <c r="M1275" s="232"/>
      <c r="N1275" s="233"/>
      <c r="O1275" s="233"/>
      <c r="P1275" s="233"/>
      <c r="Q1275" s="233"/>
      <c r="R1275" s="233"/>
      <c r="S1275" s="233"/>
      <c r="T1275" s="234"/>
      <c r="AT1275" s="235" t="s">
        <v>153</v>
      </c>
      <c r="AU1275" s="235" t="s">
        <v>86</v>
      </c>
      <c r="AV1275" s="14" t="s">
        <v>86</v>
      </c>
      <c r="AW1275" s="14" t="s">
        <v>35</v>
      </c>
      <c r="AX1275" s="14" t="s">
        <v>79</v>
      </c>
      <c r="AY1275" s="235" t="s">
        <v>145</v>
      </c>
    </row>
    <row r="1276" spans="1:65" s="14" customFormat="1" ht="11.25">
      <c r="B1276" s="225"/>
      <c r="C1276" s="226"/>
      <c r="D1276" s="216" t="s">
        <v>153</v>
      </c>
      <c r="E1276" s="227" t="s">
        <v>1</v>
      </c>
      <c r="F1276" s="228" t="s">
        <v>1635</v>
      </c>
      <c r="G1276" s="226"/>
      <c r="H1276" s="229">
        <v>11.393000000000001</v>
      </c>
      <c r="I1276" s="230"/>
      <c r="J1276" s="226"/>
      <c r="K1276" s="226"/>
      <c r="L1276" s="231"/>
      <c r="M1276" s="232"/>
      <c r="N1276" s="233"/>
      <c r="O1276" s="233"/>
      <c r="P1276" s="233"/>
      <c r="Q1276" s="233"/>
      <c r="R1276" s="233"/>
      <c r="S1276" s="233"/>
      <c r="T1276" s="234"/>
      <c r="AT1276" s="235" t="s">
        <v>153</v>
      </c>
      <c r="AU1276" s="235" t="s">
        <v>86</v>
      </c>
      <c r="AV1276" s="14" t="s">
        <v>86</v>
      </c>
      <c r="AW1276" s="14" t="s">
        <v>35</v>
      </c>
      <c r="AX1276" s="14" t="s">
        <v>79</v>
      </c>
      <c r="AY1276" s="235" t="s">
        <v>145</v>
      </c>
    </row>
    <row r="1277" spans="1:65" s="14" customFormat="1" ht="11.25">
      <c r="B1277" s="225"/>
      <c r="C1277" s="226"/>
      <c r="D1277" s="216" t="s">
        <v>153</v>
      </c>
      <c r="E1277" s="227" t="s">
        <v>1</v>
      </c>
      <c r="F1277" s="228" t="s">
        <v>1636</v>
      </c>
      <c r="G1277" s="226"/>
      <c r="H1277" s="229">
        <v>5.7539999999999996</v>
      </c>
      <c r="I1277" s="230"/>
      <c r="J1277" s="226"/>
      <c r="K1277" s="226"/>
      <c r="L1277" s="231"/>
      <c r="M1277" s="232"/>
      <c r="N1277" s="233"/>
      <c r="O1277" s="233"/>
      <c r="P1277" s="233"/>
      <c r="Q1277" s="233"/>
      <c r="R1277" s="233"/>
      <c r="S1277" s="233"/>
      <c r="T1277" s="234"/>
      <c r="AT1277" s="235" t="s">
        <v>153</v>
      </c>
      <c r="AU1277" s="235" t="s">
        <v>86</v>
      </c>
      <c r="AV1277" s="14" t="s">
        <v>86</v>
      </c>
      <c r="AW1277" s="14" t="s">
        <v>35</v>
      </c>
      <c r="AX1277" s="14" t="s">
        <v>79</v>
      </c>
      <c r="AY1277" s="235" t="s">
        <v>145</v>
      </c>
    </row>
    <row r="1278" spans="1:65" s="14" customFormat="1" ht="22.5">
      <c r="B1278" s="225"/>
      <c r="C1278" s="226"/>
      <c r="D1278" s="216" t="s">
        <v>153</v>
      </c>
      <c r="E1278" s="227" t="s">
        <v>1</v>
      </c>
      <c r="F1278" s="228" t="s">
        <v>1637</v>
      </c>
      <c r="G1278" s="226"/>
      <c r="H1278" s="229">
        <v>32.037999999999997</v>
      </c>
      <c r="I1278" s="230"/>
      <c r="J1278" s="226"/>
      <c r="K1278" s="226"/>
      <c r="L1278" s="231"/>
      <c r="M1278" s="232"/>
      <c r="N1278" s="233"/>
      <c r="O1278" s="233"/>
      <c r="P1278" s="233"/>
      <c r="Q1278" s="233"/>
      <c r="R1278" s="233"/>
      <c r="S1278" s="233"/>
      <c r="T1278" s="234"/>
      <c r="AT1278" s="235" t="s">
        <v>153</v>
      </c>
      <c r="AU1278" s="235" t="s">
        <v>86</v>
      </c>
      <c r="AV1278" s="14" t="s">
        <v>86</v>
      </c>
      <c r="AW1278" s="14" t="s">
        <v>35</v>
      </c>
      <c r="AX1278" s="14" t="s">
        <v>79</v>
      </c>
      <c r="AY1278" s="235" t="s">
        <v>145</v>
      </c>
    </row>
    <row r="1279" spans="1:65" s="14" customFormat="1" ht="11.25">
      <c r="B1279" s="225"/>
      <c r="C1279" s="226"/>
      <c r="D1279" s="216" t="s">
        <v>153</v>
      </c>
      <c r="E1279" s="227" t="s">
        <v>1</v>
      </c>
      <c r="F1279" s="228" t="s">
        <v>1638</v>
      </c>
      <c r="G1279" s="226"/>
      <c r="H1279" s="229">
        <v>33.244999999999997</v>
      </c>
      <c r="I1279" s="230"/>
      <c r="J1279" s="226"/>
      <c r="K1279" s="226"/>
      <c r="L1279" s="231"/>
      <c r="M1279" s="232"/>
      <c r="N1279" s="233"/>
      <c r="O1279" s="233"/>
      <c r="P1279" s="233"/>
      <c r="Q1279" s="233"/>
      <c r="R1279" s="233"/>
      <c r="S1279" s="233"/>
      <c r="T1279" s="234"/>
      <c r="AT1279" s="235" t="s">
        <v>153</v>
      </c>
      <c r="AU1279" s="235" t="s">
        <v>86</v>
      </c>
      <c r="AV1279" s="14" t="s">
        <v>86</v>
      </c>
      <c r="AW1279" s="14" t="s">
        <v>35</v>
      </c>
      <c r="AX1279" s="14" t="s">
        <v>79</v>
      </c>
      <c r="AY1279" s="235" t="s">
        <v>145</v>
      </c>
    </row>
    <row r="1280" spans="1:65" s="14" customFormat="1" ht="22.5">
      <c r="B1280" s="225"/>
      <c r="C1280" s="226"/>
      <c r="D1280" s="216" t="s">
        <v>153</v>
      </c>
      <c r="E1280" s="227" t="s">
        <v>1</v>
      </c>
      <c r="F1280" s="228" t="s">
        <v>1639</v>
      </c>
      <c r="G1280" s="226"/>
      <c r="H1280" s="229">
        <v>66.685000000000002</v>
      </c>
      <c r="I1280" s="230"/>
      <c r="J1280" s="226"/>
      <c r="K1280" s="226"/>
      <c r="L1280" s="231"/>
      <c r="M1280" s="232"/>
      <c r="N1280" s="233"/>
      <c r="O1280" s="233"/>
      <c r="P1280" s="233"/>
      <c r="Q1280" s="233"/>
      <c r="R1280" s="233"/>
      <c r="S1280" s="233"/>
      <c r="T1280" s="234"/>
      <c r="AT1280" s="235" t="s">
        <v>153</v>
      </c>
      <c r="AU1280" s="235" t="s">
        <v>86</v>
      </c>
      <c r="AV1280" s="14" t="s">
        <v>86</v>
      </c>
      <c r="AW1280" s="14" t="s">
        <v>35</v>
      </c>
      <c r="AX1280" s="14" t="s">
        <v>79</v>
      </c>
      <c r="AY1280" s="235" t="s">
        <v>145</v>
      </c>
    </row>
    <row r="1281" spans="1:65" s="14" customFormat="1" ht="11.25">
      <c r="B1281" s="225"/>
      <c r="C1281" s="226"/>
      <c r="D1281" s="216" t="s">
        <v>153</v>
      </c>
      <c r="E1281" s="227" t="s">
        <v>1</v>
      </c>
      <c r="F1281" s="228" t="s">
        <v>1640</v>
      </c>
      <c r="G1281" s="226"/>
      <c r="H1281" s="229">
        <v>3.3</v>
      </c>
      <c r="I1281" s="230"/>
      <c r="J1281" s="226"/>
      <c r="K1281" s="226"/>
      <c r="L1281" s="231"/>
      <c r="M1281" s="232"/>
      <c r="N1281" s="233"/>
      <c r="O1281" s="233"/>
      <c r="P1281" s="233"/>
      <c r="Q1281" s="233"/>
      <c r="R1281" s="233"/>
      <c r="S1281" s="233"/>
      <c r="T1281" s="234"/>
      <c r="AT1281" s="235" t="s">
        <v>153</v>
      </c>
      <c r="AU1281" s="235" t="s">
        <v>86</v>
      </c>
      <c r="AV1281" s="14" t="s">
        <v>86</v>
      </c>
      <c r="AW1281" s="14" t="s">
        <v>35</v>
      </c>
      <c r="AX1281" s="14" t="s">
        <v>79</v>
      </c>
      <c r="AY1281" s="235" t="s">
        <v>145</v>
      </c>
    </row>
    <row r="1282" spans="1:65" s="14" customFormat="1" ht="11.25">
      <c r="B1282" s="225"/>
      <c r="C1282" s="226"/>
      <c r="D1282" s="216" t="s">
        <v>153</v>
      </c>
      <c r="E1282" s="227" t="s">
        <v>1</v>
      </c>
      <c r="F1282" s="228" t="s">
        <v>1620</v>
      </c>
      <c r="G1282" s="226"/>
      <c r="H1282" s="229">
        <v>31.79</v>
      </c>
      <c r="I1282" s="230"/>
      <c r="J1282" s="226"/>
      <c r="K1282" s="226"/>
      <c r="L1282" s="231"/>
      <c r="M1282" s="232"/>
      <c r="N1282" s="233"/>
      <c r="O1282" s="233"/>
      <c r="P1282" s="233"/>
      <c r="Q1282" s="233"/>
      <c r="R1282" s="233"/>
      <c r="S1282" s="233"/>
      <c r="T1282" s="234"/>
      <c r="AT1282" s="235" t="s">
        <v>153</v>
      </c>
      <c r="AU1282" s="235" t="s">
        <v>86</v>
      </c>
      <c r="AV1282" s="14" t="s">
        <v>86</v>
      </c>
      <c r="AW1282" s="14" t="s">
        <v>35</v>
      </c>
      <c r="AX1282" s="14" t="s">
        <v>79</v>
      </c>
      <c r="AY1282" s="235" t="s">
        <v>145</v>
      </c>
    </row>
    <row r="1283" spans="1:65" s="14" customFormat="1" ht="11.25">
      <c r="B1283" s="225"/>
      <c r="C1283" s="226"/>
      <c r="D1283" s="216" t="s">
        <v>153</v>
      </c>
      <c r="E1283" s="227" t="s">
        <v>1</v>
      </c>
      <c r="F1283" s="228" t="s">
        <v>1641</v>
      </c>
      <c r="G1283" s="226"/>
      <c r="H1283" s="229">
        <v>3.3</v>
      </c>
      <c r="I1283" s="230"/>
      <c r="J1283" s="226"/>
      <c r="K1283" s="226"/>
      <c r="L1283" s="231"/>
      <c r="M1283" s="232"/>
      <c r="N1283" s="233"/>
      <c r="O1283" s="233"/>
      <c r="P1283" s="233"/>
      <c r="Q1283" s="233"/>
      <c r="R1283" s="233"/>
      <c r="S1283" s="233"/>
      <c r="T1283" s="234"/>
      <c r="AT1283" s="235" t="s">
        <v>153</v>
      </c>
      <c r="AU1283" s="235" t="s">
        <v>86</v>
      </c>
      <c r="AV1283" s="14" t="s">
        <v>86</v>
      </c>
      <c r="AW1283" s="14" t="s">
        <v>35</v>
      </c>
      <c r="AX1283" s="14" t="s">
        <v>79</v>
      </c>
      <c r="AY1283" s="235" t="s">
        <v>145</v>
      </c>
    </row>
    <row r="1284" spans="1:65" s="14" customFormat="1" ht="22.5">
      <c r="B1284" s="225"/>
      <c r="C1284" s="226"/>
      <c r="D1284" s="216" t="s">
        <v>153</v>
      </c>
      <c r="E1284" s="227" t="s">
        <v>1</v>
      </c>
      <c r="F1284" s="228" t="s">
        <v>1642</v>
      </c>
      <c r="G1284" s="226"/>
      <c r="H1284" s="229">
        <v>23.974</v>
      </c>
      <c r="I1284" s="230"/>
      <c r="J1284" s="226"/>
      <c r="K1284" s="226"/>
      <c r="L1284" s="231"/>
      <c r="M1284" s="232"/>
      <c r="N1284" s="233"/>
      <c r="O1284" s="233"/>
      <c r="P1284" s="233"/>
      <c r="Q1284" s="233"/>
      <c r="R1284" s="233"/>
      <c r="S1284" s="233"/>
      <c r="T1284" s="234"/>
      <c r="AT1284" s="235" t="s">
        <v>153</v>
      </c>
      <c r="AU1284" s="235" t="s">
        <v>86</v>
      </c>
      <c r="AV1284" s="14" t="s">
        <v>86</v>
      </c>
      <c r="AW1284" s="14" t="s">
        <v>35</v>
      </c>
      <c r="AX1284" s="14" t="s">
        <v>79</v>
      </c>
      <c r="AY1284" s="235" t="s">
        <v>145</v>
      </c>
    </row>
    <row r="1285" spans="1:65" s="14" customFormat="1" ht="22.5">
      <c r="B1285" s="225"/>
      <c r="C1285" s="226"/>
      <c r="D1285" s="216" t="s">
        <v>153</v>
      </c>
      <c r="E1285" s="227" t="s">
        <v>1</v>
      </c>
      <c r="F1285" s="228" t="s">
        <v>1622</v>
      </c>
      <c r="G1285" s="226"/>
      <c r="H1285" s="229">
        <v>44.414000000000001</v>
      </c>
      <c r="I1285" s="230"/>
      <c r="J1285" s="226"/>
      <c r="K1285" s="226"/>
      <c r="L1285" s="231"/>
      <c r="M1285" s="232"/>
      <c r="N1285" s="233"/>
      <c r="O1285" s="233"/>
      <c r="P1285" s="233"/>
      <c r="Q1285" s="233"/>
      <c r="R1285" s="233"/>
      <c r="S1285" s="233"/>
      <c r="T1285" s="234"/>
      <c r="AT1285" s="235" t="s">
        <v>153</v>
      </c>
      <c r="AU1285" s="235" t="s">
        <v>86</v>
      </c>
      <c r="AV1285" s="14" t="s">
        <v>86</v>
      </c>
      <c r="AW1285" s="14" t="s">
        <v>35</v>
      </c>
      <c r="AX1285" s="14" t="s">
        <v>79</v>
      </c>
      <c r="AY1285" s="235" t="s">
        <v>145</v>
      </c>
    </row>
    <row r="1286" spans="1:65" s="14" customFormat="1" ht="22.5">
      <c r="B1286" s="225"/>
      <c r="C1286" s="226"/>
      <c r="D1286" s="216" t="s">
        <v>153</v>
      </c>
      <c r="E1286" s="227" t="s">
        <v>1</v>
      </c>
      <c r="F1286" s="228" t="s">
        <v>1643</v>
      </c>
      <c r="G1286" s="226"/>
      <c r="H1286" s="229">
        <v>5.7229999999999999</v>
      </c>
      <c r="I1286" s="230"/>
      <c r="J1286" s="226"/>
      <c r="K1286" s="226"/>
      <c r="L1286" s="231"/>
      <c r="M1286" s="232"/>
      <c r="N1286" s="233"/>
      <c r="O1286" s="233"/>
      <c r="P1286" s="233"/>
      <c r="Q1286" s="233"/>
      <c r="R1286" s="233"/>
      <c r="S1286" s="233"/>
      <c r="T1286" s="234"/>
      <c r="AT1286" s="235" t="s">
        <v>153</v>
      </c>
      <c r="AU1286" s="235" t="s">
        <v>86</v>
      </c>
      <c r="AV1286" s="14" t="s">
        <v>86</v>
      </c>
      <c r="AW1286" s="14" t="s">
        <v>35</v>
      </c>
      <c r="AX1286" s="14" t="s">
        <v>79</v>
      </c>
      <c r="AY1286" s="235" t="s">
        <v>145</v>
      </c>
    </row>
    <row r="1287" spans="1:65" s="14" customFormat="1" ht="11.25">
      <c r="B1287" s="225"/>
      <c r="C1287" s="226"/>
      <c r="D1287" s="216" t="s">
        <v>153</v>
      </c>
      <c r="E1287" s="227" t="s">
        <v>1</v>
      </c>
      <c r="F1287" s="228" t="s">
        <v>1644</v>
      </c>
      <c r="G1287" s="226"/>
      <c r="H1287" s="229">
        <v>10.439</v>
      </c>
      <c r="I1287" s="230"/>
      <c r="J1287" s="226"/>
      <c r="K1287" s="226"/>
      <c r="L1287" s="231"/>
      <c r="M1287" s="232"/>
      <c r="N1287" s="233"/>
      <c r="O1287" s="233"/>
      <c r="P1287" s="233"/>
      <c r="Q1287" s="233"/>
      <c r="R1287" s="233"/>
      <c r="S1287" s="233"/>
      <c r="T1287" s="234"/>
      <c r="AT1287" s="235" t="s">
        <v>153</v>
      </c>
      <c r="AU1287" s="235" t="s">
        <v>86</v>
      </c>
      <c r="AV1287" s="14" t="s">
        <v>86</v>
      </c>
      <c r="AW1287" s="14" t="s">
        <v>35</v>
      </c>
      <c r="AX1287" s="14" t="s">
        <v>79</v>
      </c>
      <c r="AY1287" s="235" t="s">
        <v>145</v>
      </c>
    </row>
    <row r="1288" spans="1:65" s="14" customFormat="1" ht="33.75">
      <c r="B1288" s="225"/>
      <c r="C1288" s="226"/>
      <c r="D1288" s="216" t="s">
        <v>153</v>
      </c>
      <c r="E1288" s="227" t="s">
        <v>1</v>
      </c>
      <c r="F1288" s="228" t="s">
        <v>1645</v>
      </c>
      <c r="G1288" s="226"/>
      <c r="H1288" s="229">
        <v>102.4</v>
      </c>
      <c r="I1288" s="230"/>
      <c r="J1288" s="226"/>
      <c r="K1288" s="226"/>
      <c r="L1288" s="231"/>
      <c r="M1288" s="232"/>
      <c r="N1288" s="233"/>
      <c r="O1288" s="233"/>
      <c r="P1288" s="233"/>
      <c r="Q1288" s="233"/>
      <c r="R1288" s="233"/>
      <c r="S1288" s="233"/>
      <c r="T1288" s="234"/>
      <c r="AT1288" s="235" t="s">
        <v>153</v>
      </c>
      <c r="AU1288" s="235" t="s">
        <v>86</v>
      </c>
      <c r="AV1288" s="14" t="s">
        <v>86</v>
      </c>
      <c r="AW1288" s="14" t="s">
        <v>35</v>
      </c>
      <c r="AX1288" s="14" t="s">
        <v>79</v>
      </c>
      <c r="AY1288" s="235" t="s">
        <v>145</v>
      </c>
    </row>
    <row r="1289" spans="1:65" s="14" customFormat="1" ht="11.25">
      <c r="B1289" s="225"/>
      <c r="C1289" s="226"/>
      <c r="D1289" s="216" t="s">
        <v>153</v>
      </c>
      <c r="E1289" s="227" t="s">
        <v>1</v>
      </c>
      <c r="F1289" s="228" t="s">
        <v>1646</v>
      </c>
      <c r="G1289" s="226"/>
      <c r="H1289" s="229">
        <v>4.6219999999999999</v>
      </c>
      <c r="I1289" s="230"/>
      <c r="J1289" s="226"/>
      <c r="K1289" s="226"/>
      <c r="L1289" s="231"/>
      <c r="M1289" s="232"/>
      <c r="N1289" s="233"/>
      <c r="O1289" s="233"/>
      <c r="P1289" s="233"/>
      <c r="Q1289" s="233"/>
      <c r="R1289" s="233"/>
      <c r="S1289" s="233"/>
      <c r="T1289" s="234"/>
      <c r="AT1289" s="235" t="s">
        <v>153</v>
      </c>
      <c r="AU1289" s="235" t="s">
        <v>86</v>
      </c>
      <c r="AV1289" s="14" t="s">
        <v>86</v>
      </c>
      <c r="AW1289" s="14" t="s">
        <v>35</v>
      </c>
      <c r="AX1289" s="14" t="s">
        <v>79</v>
      </c>
      <c r="AY1289" s="235" t="s">
        <v>145</v>
      </c>
    </row>
    <row r="1290" spans="1:65" s="14" customFormat="1" ht="11.25">
      <c r="B1290" s="225"/>
      <c r="C1290" s="226"/>
      <c r="D1290" s="216" t="s">
        <v>153</v>
      </c>
      <c r="E1290" s="227" t="s">
        <v>1</v>
      </c>
      <c r="F1290" s="228" t="s">
        <v>1647</v>
      </c>
      <c r="G1290" s="226"/>
      <c r="H1290" s="229">
        <v>3.8410000000000002</v>
      </c>
      <c r="I1290" s="230"/>
      <c r="J1290" s="226"/>
      <c r="K1290" s="226"/>
      <c r="L1290" s="231"/>
      <c r="M1290" s="232"/>
      <c r="N1290" s="233"/>
      <c r="O1290" s="233"/>
      <c r="P1290" s="233"/>
      <c r="Q1290" s="233"/>
      <c r="R1290" s="233"/>
      <c r="S1290" s="233"/>
      <c r="T1290" s="234"/>
      <c r="AT1290" s="235" t="s">
        <v>153</v>
      </c>
      <c r="AU1290" s="235" t="s">
        <v>86</v>
      </c>
      <c r="AV1290" s="14" t="s">
        <v>86</v>
      </c>
      <c r="AW1290" s="14" t="s">
        <v>35</v>
      </c>
      <c r="AX1290" s="14" t="s">
        <v>79</v>
      </c>
      <c r="AY1290" s="235" t="s">
        <v>145</v>
      </c>
    </row>
    <row r="1291" spans="1:65" s="14" customFormat="1" ht="11.25">
      <c r="B1291" s="225"/>
      <c r="C1291" s="226"/>
      <c r="D1291" s="216" t="s">
        <v>153</v>
      </c>
      <c r="E1291" s="227" t="s">
        <v>1</v>
      </c>
      <c r="F1291" s="228" t="s">
        <v>1648</v>
      </c>
      <c r="G1291" s="226"/>
      <c r="H1291" s="229">
        <v>34.517000000000003</v>
      </c>
      <c r="I1291" s="230"/>
      <c r="J1291" s="226"/>
      <c r="K1291" s="226"/>
      <c r="L1291" s="231"/>
      <c r="M1291" s="232"/>
      <c r="N1291" s="233"/>
      <c r="O1291" s="233"/>
      <c r="P1291" s="233"/>
      <c r="Q1291" s="233"/>
      <c r="R1291" s="233"/>
      <c r="S1291" s="233"/>
      <c r="T1291" s="234"/>
      <c r="AT1291" s="235" t="s">
        <v>153</v>
      </c>
      <c r="AU1291" s="235" t="s">
        <v>86</v>
      </c>
      <c r="AV1291" s="14" t="s">
        <v>86</v>
      </c>
      <c r="AW1291" s="14" t="s">
        <v>35</v>
      </c>
      <c r="AX1291" s="14" t="s">
        <v>79</v>
      </c>
      <c r="AY1291" s="235" t="s">
        <v>145</v>
      </c>
    </row>
    <row r="1292" spans="1:65" s="14" customFormat="1" ht="11.25">
      <c r="B1292" s="225"/>
      <c r="C1292" s="226"/>
      <c r="D1292" s="216" t="s">
        <v>153</v>
      </c>
      <c r="E1292" s="227" t="s">
        <v>1</v>
      </c>
      <c r="F1292" s="228" t="s">
        <v>1649</v>
      </c>
      <c r="G1292" s="226"/>
      <c r="H1292" s="229">
        <v>26.013999999999999</v>
      </c>
      <c r="I1292" s="230"/>
      <c r="J1292" s="226"/>
      <c r="K1292" s="226"/>
      <c r="L1292" s="231"/>
      <c r="M1292" s="232"/>
      <c r="N1292" s="233"/>
      <c r="O1292" s="233"/>
      <c r="P1292" s="233"/>
      <c r="Q1292" s="233"/>
      <c r="R1292" s="233"/>
      <c r="S1292" s="233"/>
      <c r="T1292" s="234"/>
      <c r="AT1292" s="235" t="s">
        <v>153</v>
      </c>
      <c r="AU1292" s="235" t="s">
        <v>86</v>
      </c>
      <c r="AV1292" s="14" t="s">
        <v>86</v>
      </c>
      <c r="AW1292" s="14" t="s">
        <v>35</v>
      </c>
      <c r="AX1292" s="14" t="s">
        <v>79</v>
      </c>
      <c r="AY1292" s="235" t="s">
        <v>145</v>
      </c>
    </row>
    <row r="1293" spans="1:65" s="14" customFormat="1" ht="11.25">
      <c r="B1293" s="225"/>
      <c r="C1293" s="226"/>
      <c r="D1293" s="216" t="s">
        <v>153</v>
      </c>
      <c r="E1293" s="227" t="s">
        <v>1</v>
      </c>
      <c r="F1293" s="228" t="s">
        <v>1650</v>
      </c>
      <c r="G1293" s="226"/>
      <c r="H1293" s="229">
        <v>32.072000000000003</v>
      </c>
      <c r="I1293" s="230"/>
      <c r="J1293" s="226"/>
      <c r="K1293" s="226"/>
      <c r="L1293" s="231"/>
      <c r="M1293" s="232"/>
      <c r="N1293" s="233"/>
      <c r="O1293" s="233"/>
      <c r="P1293" s="233"/>
      <c r="Q1293" s="233"/>
      <c r="R1293" s="233"/>
      <c r="S1293" s="233"/>
      <c r="T1293" s="234"/>
      <c r="AT1293" s="235" t="s">
        <v>153</v>
      </c>
      <c r="AU1293" s="235" t="s">
        <v>86</v>
      </c>
      <c r="AV1293" s="14" t="s">
        <v>86</v>
      </c>
      <c r="AW1293" s="14" t="s">
        <v>35</v>
      </c>
      <c r="AX1293" s="14" t="s">
        <v>79</v>
      </c>
      <c r="AY1293" s="235" t="s">
        <v>145</v>
      </c>
    </row>
    <row r="1294" spans="1:65" s="15" customFormat="1" ht="11.25">
      <c r="B1294" s="236"/>
      <c r="C1294" s="237"/>
      <c r="D1294" s="216" t="s">
        <v>153</v>
      </c>
      <c r="E1294" s="238" t="s">
        <v>1</v>
      </c>
      <c r="F1294" s="239" t="s">
        <v>157</v>
      </c>
      <c r="G1294" s="237"/>
      <c r="H1294" s="240">
        <v>551.44299999999998</v>
      </c>
      <c r="I1294" s="241"/>
      <c r="J1294" s="237"/>
      <c r="K1294" s="237"/>
      <c r="L1294" s="242"/>
      <c r="M1294" s="243"/>
      <c r="N1294" s="244"/>
      <c r="O1294" s="244"/>
      <c r="P1294" s="244"/>
      <c r="Q1294" s="244"/>
      <c r="R1294" s="244"/>
      <c r="S1294" s="244"/>
      <c r="T1294" s="245"/>
      <c r="AT1294" s="246" t="s">
        <v>153</v>
      </c>
      <c r="AU1294" s="246" t="s">
        <v>86</v>
      </c>
      <c r="AV1294" s="15" t="s">
        <v>151</v>
      </c>
      <c r="AW1294" s="15" t="s">
        <v>35</v>
      </c>
      <c r="AX1294" s="15" t="s">
        <v>84</v>
      </c>
      <c r="AY1294" s="246" t="s">
        <v>145</v>
      </c>
    </row>
    <row r="1295" spans="1:65" s="12" customFormat="1" ht="22.9" customHeight="1">
      <c r="B1295" s="184"/>
      <c r="C1295" s="185"/>
      <c r="D1295" s="186" t="s">
        <v>78</v>
      </c>
      <c r="E1295" s="198" t="s">
        <v>1651</v>
      </c>
      <c r="F1295" s="198" t="s">
        <v>1652</v>
      </c>
      <c r="G1295" s="185"/>
      <c r="H1295" s="185"/>
      <c r="I1295" s="188"/>
      <c r="J1295" s="199">
        <f>BK1295</f>
        <v>0</v>
      </c>
      <c r="K1295" s="185"/>
      <c r="L1295" s="190"/>
      <c r="M1295" s="191"/>
      <c r="N1295" s="192"/>
      <c r="O1295" s="192"/>
      <c r="P1295" s="193">
        <f>SUM(P1296:P1297)</f>
        <v>0</v>
      </c>
      <c r="Q1295" s="192"/>
      <c r="R1295" s="193">
        <f>SUM(R1296:R1297)</f>
        <v>0</v>
      </c>
      <c r="S1295" s="192"/>
      <c r="T1295" s="194">
        <f>SUM(T1296:T1297)</f>
        <v>0</v>
      </c>
      <c r="AR1295" s="195" t="s">
        <v>86</v>
      </c>
      <c r="AT1295" s="196" t="s">
        <v>78</v>
      </c>
      <c r="AU1295" s="196" t="s">
        <v>84</v>
      </c>
      <c r="AY1295" s="195" t="s">
        <v>145</v>
      </c>
      <c r="BK1295" s="197">
        <f>SUM(BK1296:BK1297)</f>
        <v>0</v>
      </c>
    </row>
    <row r="1296" spans="1:65" s="2" customFormat="1" ht="36" customHeight="1">
      <c r="A1296" s="35"/>
      <c r="B1296" s="36"/>
      <c r="C1296" s="200" t="s">
        <v>1653</v>
      </c>
      <c r="D1296" s="200" t="s">
        <v>147</v>
      </c>
      <c r="E1296" s="201" t="s">
        <v>1654</v>
      </c>
      <c r="F1296" s="202" t="s">
        <v>1655</v>
      </c>
      <c r="G1296" s="203" t="s">
        <v>960</v>
      </c>
      <c r="H1296" s="204">
        <v>1</v>
      </c>
      <c r="I1296" s="205"/>
      <c r="J1296" s="206">
        <f>ROUND(I1296*H1296,2)</f>
        <v>0</v>
      </c>
      <c r="K1296" s="207"/>
      <c r="L1296" s="40"/>
      <c r="M1296" s="208" t="s">
        <v>1</v>
      </c>
      <c r="N1296" s="209" t="s">
        <v>44</v>
      </c>
      <c r="O1296" s="72"/>
      <c r="P1296" s="210">
        <f>O1296*H1296</f>
        <v>0</v>
      </c>
      <c r="Q1296" s="210">
        <v>0</v>
      </c>
      <c r="R1296" s="210">
        <f>Q1296*H1296</f>
        <v>0</v>
      </c>
      <c r="S1296" s="210">
        <v>0</v>
      </c>
      <c r="T1296" s="211">
        <f>S1296*H1296</f>
        <v>0</v>
      </c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  <c r="AR1296" s="212" t="s">
        <v>244</v>
      </c>
      <c r="AT1296" s="212" t="s">
        <v>147</v>
      </c>
      <c r="AU1296" s="212" t="s">
        <v>86</v>
      </c>
      <c r="AY1296" s="18" t="s">
        <v>145</v>
      </c>
      <c r="BE1296" s="213">
        <f>IF(N1296="základní",J1296,0)</f>
        <v>0</v>
      </c>
      <c r="BF1296" s="213">
        <f>IF(N1296="snížená",J1296,0)</f>
        <v>0</v>
      </c>
      <c r="BG1296" s="213">
        <f>IF(N1296="zákl. přenesená",J1296,0)</f>
        <v>0</v>
      </c>
      <c r="BH1296" s="213">
        <f>IF(N1296="sníž. přenesená",J1296,0)</f>
        <v>0</v>
      </c>
      <c r="BI1296" s="213">
        <f>IF(N1296="nulová",J1296,0)</f>
        <v>0</v>
      </c>
      <c r="BJ1296" s="18" t="s">
        <v>84</v>
      </c>
      <c r="BK1296" s="213">
        <f>ROUND(I1296*H1296,2)</f>
        <v>0</v>
      </c>
      <c r="BL1296" s="18" t="s">
        <v>244</v>
      </c>
      <c r="BM1296" s="212" t="s">
        <v>1656</v>
      </c>
    </row>
    <row r="1297" spans="1:65" s="14" customFormat="1" ht="11.25">
      <c r="B1297" s="225"/>
      <c r="C1297" s="226"/>
      <c r="D1297" s="216" t="s">
        <v>153</v>
      </c>
      <c r="E1297" s="227" t="s">
        <v>1</v>
      </c>
      <c r="F1297" s="228" t="s">
        <v>84</v>
      </c>
      <c r="G1297" s="226"/>
      <c r="H1297" s="229">
        <v>1</v>
      </c>
      <c r="I1297" s="230"/>
      <c r="J1297" s="226"/>
      <c r="K1297" s="226"/>
      <c r="L1297" s="231"/>
      <c r="M1297" s="232"/>
      <c r="N1297" s="233"/>
      <c r="O1297" s="233"/>
      <c r="P1297" s="233"/>
      <c r="Q1297" s="233"/>
      <c r="R1297" s="233"/>
      <c r="S1297" s="233"/>
      <c r="T1297" s="234"/>
      <c r="AT1297" s="235" t="s">
        <v>153</v>
      </c>
      <c r="AU1297" s="235" t="s">
        <v>86</v>
      </c>
      <c r="AV1297" s="14" t="s">
        <v>86</v>
      </c>
      <c r="AW1297" s="14" t="s">
        <v>35</v>
      </c>
      <c r="AX1297" s="14" t="s">
        <v>84</v>
      </c>
      <c r="AY1297" s="235" t="s">
        <v>145</v>
      </c>
    </row>
    <row r="1298" spans="1:65" s="12" customFormat="1" ht="25.9" customHeight="1">
      <c r="B1298" s="184"/>
      <c r="C1298" s="185"/>
      <c r="D1298" s="186" t="s">
        <v>78</v>
      </c>
      <c r="E1298" s="187" t="s">
        <v>211</v>
      </c>
      <c r="F1298" s="187" t="s">
        <v>1657</v>
      </c>
      <c r="G1298" s="185"/>
      <c r="H1298" s="185"/>
      <c r="I1298" s="188"/>
      <c r="J1298" s="189">
        <f>BK1298</f>
        <v>0</v>
      </c>
      <c r="K1298" s="185"/>
      <c r="L1298" s="190"/>
      <c r="M1298" s="191"/>
      <c r="N1298" s="192"/>
      <c r="O1298" s="192"/>
      <c r="P1298" s="193">
        <f>P1299</f>
        <v>0</v>
      </c>
      <c r="Q1298" s="192"/>
      <c r="R1298" s="193">
        <f>R1299</f>
        <v>0</v>
      </c>
      <c r="S1298" s="192"/>
      <c r="T1298" s="194">
        <f>T1299</f>
        <v>0</v>
      </c>
      <c r="AR1298" s="195" t="s">
        <v>162</v>
      </c>
      <c r="AT1298" s="196" t="s">
        <v>78</v>
      </c>
      <c r="AU1298" s="196" t="s">
        <v>79</v>
      </c>
      <c r="AY1298" s="195" t="s">
        <v>145</v>
      </c>
      <c r="BK1298" s="197">
        <f>BK1299</f>
        <v>0</v>
      </c>
    </row>
    <row r="1299" spans="1:65" s="12" customFormat="1" ht="22.9" customHeight="1">
      <c r="B1299" s="184"/>
      <c r="C1299" s="185"/>
      <c r="D1299" s="186" t="s">
        <v>78</v>
      </c>
      <c r="E1299" s="198" t="s">
        <v>1658</v>
      </c>
      <c r="F1299" s="198" t="s">
        <v>1659</v>
      </c>
      <c r="G1299" s="185"/>
      <c r="H1299" s="185"/>
      <c r="I1299" s="188"/>
      <c r="J1299" s="199">
        <f>BK1299</f>
        <v>0</v>
      </c>
      <c r="K1299" s="185"/>
      <c r="L1299" s="190"/>
      <c r="M1299" s="191"/>
      <c r="N1299" s="192"/>
      <c r="O1299" s="192"/>
      <c r="P1299" s="193">
        <f>SUM(P1300:P1301)</f>
        <v>0</v>
      </c>
      <c r="Q1299" s="192"/>
      <c r="R1299" s="193">
        <f>SUM(R1300:R1301)</f>
        <v>0</v>
      </c>
      <c r="S1299" s="192"/>
      <c r="T1299" s="194">
        <f>SUM(T1300:T1301)</f>
        <v>0</v>
      </c>
      <c r="AR1299" s="195" t="s">
        <v>162</v>
      </c>
      <c r="AT1299" s="196" t="s">
        <v>78</v>
      </c>
      <c r="AU1299" s="196" t="s">
        <v>84</v>
      </c>
      <c r="AY1299" s="195" t="s">
        <v>145</v>
      </c>
      <c r="BK1299" s="197">
        <f>SUM(BK1300:BK1301)</f>
        <v>0</v>
      </c>
    </row>
    <row r="1300" spans="1:65" s="2" customFormat="1" ht="24" customHeight="1">
      <c r="A1300" s="35"/>
      <c r="B1300" s="36"/>
      <c r="C1300" s="200" t="s">
        <v>1660</v>
      </c>
      <c r="D1300" s="200" t="s">
        <v>147</v>
      </c>
      <c r="E1300" s="201" t="s">
        <v>1661</v>
      </c>
      <c r="F1300" s="202" t="s">
        <v>1662</v>
      </c>
      <c r="G1300" s="203" t="s">
        <v>960</v>
      </c>
      <c r="H1300" s="204">
        <v>1</v>
      </c>
      <c r="I1300" s="205"/>
      <c r="J1300" s="206">
        <f>ROUND(I1300*H1300,2)</f>
        <v>0</v>
      </c>
      <c r="K1300" s="207"/>
      <c r="L1300" s="40"/>
      <c r="M1300" s="208" t="s">
        <v>1</v>
      </c>
      <c r="N1300" s="209" t="s">
        <v>44</v>
      </c>
      <c r="O1300" s="72"/>
      <c r="P1300" s="210">
        <f>O1300*H1300</f>
        <v>0</v>
      </c>
      <c r="Q1300" s="210">
        <v>0</v>
      </c>
      <c r="R1300" s="210">
        <f>Q1300*H1300</f>
        <v>0</v>
      </c>
      <c r="S1300" s="210">
        <v>0</v>
      </c>
      <c r="T1300" s="211">
        <f>S1300*H1300</f>
        <v>0</v>
      </c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  <c r="AR1300" s="212" t="s">
        <v>618</v>
      </c>
      <c r="AT1300" s="212" t="s">
        <v>147</v>
      </c>
      <c r="AU1300" s="212" t="s">
        <v>86</v>
      </c>
      <c r="AY1300" s="18" t="s">
        <v>145</v>
      </c>
      <c r="BE1300" s="213">
        <f>IF(N1300="základní",J1300,0)</f>
        <v>0</v>
      </c>
      <c r="BF1300" s="213">
        <f>IF(N1300="snížená",J1300,0)</f>
        <v>0</v>
      </c>
      <c r="BG1300" s="213">
        <f>IF(N1300="zákl. přenesená",J1300,0)</f>
        <v>0</v>
      </c>
      <c r="BH1300" s="213">
        <f>IF(N1300="sníž. přenesená",J1300,0)</f>
        <v>0</v>
      </c>
      <c r="BI1300" s="213">
        <f>IF(N1300="nulová",J1300,0)</f>
        <v>0</v>
      </c>
      <c r="BJ1300" s="18" t="s">
        <v>84</v>
      </c>
      <c r="BK1300" s="213">
        <f>ROUND(I1300*H1300,2)</f>
        <v>0</v>
      </c>
      <c r="BL1300" s="18" t="s">
        <v>618</v>
      </c>
      <c r="BM1300" s="212" t="s">
        <v>1663</v>
      </c>
    </row>
    <row r="1301" spans="1:65" s="14" customFormat="1" ht="11.25">
      <c r="B1301" s="225"/>
      <c r="C1301" s="226"/>
      <c r="D1301" s="216" t="s">
        <v>153</v>
      </c>
      <c r="E1301" s="227" t="s">
        <v>1</v>
      </c>
      <c r="F1301" s="228" t="s">
        <v>84</v>
      </c>
      <c r="G1301" s="226"/>
      <c r="H1301" s="229">
        <v>1</v>
      </c>
      <c r="I1301" s="230"/>
      <c r="J1301" s="226"/>
      <c r="K1301" s="226"/>
      <c r="L1301" s="231"/>
      <c r="M1301" s="232"/>
      <c r="N1301" s="233"/>
      <c r="O1301" s="233"/>
      <c r="P1301" s="233"/>
      <c r="Q1301" s="233"/>
      <c r="R1301" s="233"/>
      <c r="S1301" s="233"/>
      <c r="T1301" s="234"/>
      <c r="AT1301" s="235" t="s">
        <v>153</v>
      </c>
      <c r="AU1301" s="235" t="s">
        <v>86</v>
      </c>
      <c r="AV1301" s="14" t="s">
        <v>86</v>
      </c>
      <c r="AW1301" s="14" t="s">
        <v>35</v>
      </c>
      <c r="AX1301" s="14" t="s">
        <v>84</v>
      </c>
      <c r="AY1301" s="235" t="s">
        <v>145</v>
      </c>
    </row>
    <row r="1302" spans="1:65" s="12" customFormat="1" ht="25.9" customHeight="1">
      <c r="B1302" s="184"/>
      <c r="C1302" s="185"/>
      <c r="D1302" s="186" t="s">
        <v>78</v>
      </c>
      <c r="E1302" s="187" t="s">
        <v>1664</v>
      </c>
      <c r="F1302" s="187" t="s">
        <v>1665</v>
      </c>
      <c r="G1302" s="185"/>
      <c r="H1302" s="185"/>
      <c r="I1302" s="188"/>
      <c r="J1302" s="189">
        <f>BK1302</f>
        <v>0</v>
      </c>
      <c r="K1302" s="185"/>
      <c r="L1302" s="190"/>
      <c r="M1302" s="191"/>
      <c r="N1302" s="192"/>
      <c r="O1302" s="192"/>
      <c r="P1302" s="193">
        <f>P1303+P1306</f>
        <v>0</v>
      </c>
      <c r="Q1302" s="192"/>
      <c r="R1302" s="193">
        <f>R1303+R1306</f>
        <v>0</v>
      </c>
      <c r="S1302" s="192"/>
      <c r="T1302" s="194">
        <f>T1303+T1306</f>
        <v>0</v>
      </c>
      <c r="AR1302" s="195" t="s">
        <v>173</v>
      </c>
      <c r="AT1302" s="196" t="s">
        <v>78</v>
      </c>
      <c r="AU1302" s="196" t="s">
        <v>79</v>
      </c>
      <c r="AY1302" s="195" t="s">
        <v>145</v>
      </c>
      <c r="BK1302" s="197">
        <f>BK1303+BK1306</f>
        <v>0</v>
      </c>
    </row>
    <row r="1303" spans="1:65" s="12" customFormat="1" ht="22.9" customHeight="1">
      <c r="B1303" s="184"/>
      <c r="C1303" s="185"/>
      <c r="D1303" s="186" t="s">
        <v>78</v>
      </c>
      <c r="E1303" s="198" t="s">
        <v>1666</v>
      </c>
      <c r="F1303" s="198" t="s">
        <v>1667</v>
      </c>
      <c r="G1303" s="185"/>
      <c r="H1303" s="185"/>
      <c r="I1303" s="188"/>
      <c r="J1303" s="199">
        <f>BK1303</f>
        <v>0</v>
      </c>
      <c r="K1303" s="185"/>
      <c r="L1303" s="190"/>
      <c r="M1303" s="191"/>
      <c r="N1303" s="192"/>
      <c r="O1303" s="192"/>
      <c r="P1303" s="193">
        <f>SUM(P1304:P1305)</f>
        <v>0</v>
      </c>
      <c r="Q1303" s="192"/>
      <c r="R1303" s="193">
        <f>SUM(R1304:R1305)</f>
        <v>0</v>
      </c>
      <c r="S1303" s="192"/>
      <c r="T1303" s="194">
        <f>SUM(T1304:T1305)</f>
        <v>0</v>
      </c>
      <c r="AR1303" s="195" t="s">
        <v>173</v>
      </c>
      <c r="AT1303" s="196" t="s">
        <v>78</v>
      </c>
      <c r="AU1303" s="196" t="s">
        <v>84</v>
      </c>
      <c r="AY1303" s="195" t="s">
        <v>145</v>
      </c>
      <c r="BK1303" s="197">
        <f>SUM(BK1304:BK1305)</f>
        <v>0</v>
      </c>
    </row>
    <row r="1304" spans="1:65" s="2" customFormat="1" ht="16.5" customHeight="1">
      <c r="A1304" s="35"/>
      <c r="B1304" s="36"/>
      <c r="C1304" s="200" t="s">
        <v>1668</v>
      </c>
      <c r="D1304" s="200" t="s">
        <v>147</v>
      </c>
      <c r="E1304" s="201" t="s">
        <v>1669</v>
      </c>
      <c r="F1304" s="202" t="s">
        <v>1667</v>
      </c>
      <c r="G1304" s="203" t="s">
        <v>960</v>
      </c>
      <c r="H1304" s="204">
        <v>1</v>
      </c>
      <c r="I1304" s="205"/>
      <c r="J1304" s="206">
        <f>ROUND(I1304*H1304,2)</f>
        <v>0</v>
      </c>
      <c r="K1304" s="207"/>
      <c r="L1304" s="40"/>
      <c r="M1304" s="208" t="s">
        <v>1</v>
      </c>
      <c r="N1304" s="209" t="s">
        <v>44</v>
      </c>
      <c r="O1304" s="72"/>
      <c r="P1304" s="210">
        <f>O1304*H1304</f>
        <v>0</v>
      </c>
      <c r="Q1304" s="210">
        <v>0</v>
      </c>
      <c r="R1304" s="210">
        <f>Q1304*H1304</f>
        <v>0</v>
      </c>
      <c r="S1304" s="210">
        <v>0</v>
      </c>
      <c r="T1304" s="211">
        <f>S1304*H1304</f>
        <v>0</v>
      </c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R1304" s="212" t="s">
        <v>1670</v>
      </c>
      <c r="AT1304" s="212" t="s">
        <v>147</v>
      </c>
      <c r="AU1304" s="212" t="s">
        <v>86</v>
      </c>
      <c r="AY1304" s="18" t="s">
        <v>145</v>
      </c>
      <c r="BE1304" s="213">
        <f>IF(N1304="základní",J1304,0)</f>
        <v>0</v>
      </c>
      <c r="BF1304" s="213">
        <f>IF(N1304="snížená",J1304,0)</f>
        <v>0</v>
      </c>
      <c r="BG1304" s="213">
        <f>IF(N1304="zákl. přenesená",J1304,0)</f>
        <v>0</v>
      </c>
      <c r="BH1304" s="213">
        <f>IF(N1304="sníž. přenesená",J1304,0)</f>
        <v>0</v>
      </c>
      <c r="BI1304" s="213">
        <f>IF(N1304="nulová",J1304,0)</f>
        <v>0</v>
      </c>
      <c r="BJ1304" s="18" t="s">
        <v>84</v>
      </c>
      <c r="BK1304" s="213">
        <f>ROUND(I1304*H1304,2)</f>
        <v>0</v>
      </c>
      <c r="BL1304" s="18" t="s">
        <v>1670</v>
      </c>
      <c r="BM1304" s="212" t="s">
        <v>1671</v>
      </c>
    </row>
    <row r="1305" spans="1:65" s="14" customFormat="1" ht="11.25">
      <c r="B1305" s="225"/>
      <c r="C1305" s="226"/>
      <c r="D1305" s="216" t="s">
        <v>153</v>
      </c>
      <c r="E1305" s="227" t="s">
        <v>1</v>
      </c>
      <c r="F1305" s="228" t="s">
        <v>84</v>
      </c>
      <c r="G1305" s="226"/>
      <c r="H1305" s="229">
        <v>1</v>
      </c>
      <c r="I1305" s="230"/>
      <c r="J1305" s="226"/>
      <c r="K1305" s="226"/>
      <c r="L1305" s="231"/>
      <c r="M1305" s="232"/>
      <c r="N1305" s="233"/>
      <c r="O1305" s="233"/>
      <c r="P1305" s="233"/>
      <c r="Q1305" s="233"/>
      <c r="R1305" s="233"/>
      <c r="S1305" s="233"/>
      <c r="T1305" s="234"/>
      <c r="AT1305" s="235" t="s">
        <v>153</v>
      </c>
      <c r="AU1305" s="235" t="s">
        <v>86</v>
      </c>
      <c r="AV1305" s="14" t="s">
        <v>86</v>
      </c>
      <c r="AW1305" s="14" t="s">
        <v>35</v>
      </c>
      <c r="AX1305" s="14" t="s">
        <v>84</v>
      </c>
      <c r="AY1305" s="235" t="s">
        <v>145</v>
      </c>
    </row>
    <row r="1306" spans="1:65" s="12" customFormat="1" ht="22.9" customHeight="1">
      <c r="B1306" s="184"/>
      <c r="C1306" s="185"/>
      <c r="D1306" s="186" t="s">
        <v>78</v>
      </c>
      <c r="E1306" s="198" t="s">
        <v>1672</v>
      </c>
      <c r="F1306" s="198" t="s">
        <v>1673</v>
      </c>
      <c r="G1306" s="185"/>
      <c r="H1306" s="185"/>
      <c r="I1306" s="188"/>
      <c r="J1306" s="199">
        <f>BK1306</f>
        <v>0</v>
      </c>
      <c r="K1306" s="185"/>
      <c r="L1306" s="190"/>
      <c r="M1306" s="191"/>
      <c r="N1306" s="192"/>
      <c r="O1306" s="192"/>
      <c r="P1306" s="193">
        <f>SUM(P1307:P1308)</f>
        <v>0</v>
      </c>
      <c r="Q1306" s="192"/>
      <c r="R1306" s="193">
        <f>SUM(R1307:R1308)</f>
        <v>0</v>
      </c>
      <c r="S1306" s="192"/>
      <c r="T1306" s="194">
        <f>SUM(T1307:T1308)</f>
        <v>0</v>
      </c>
      <c r="AR1306" s="195" t="s">
        <v>173</v>
      </c>
      <c r="AT1306" s="196" t="s">
        <v>78</v>
      </c>
      <c r="AU1306" s="196" t="s">
        <v>84</v>
      </c>
      <c r="AY1306" s="195" t="s">
        <v>145</v>
      </c>
      <c r="BK1306" s="197">
        <f>SUM(BK1307:BK1308)</f>
        <v>0</v>
      </c>
    </row>
    <row r="1307" spans="1:65" s="2" customFormat="1" ht="16.5" customHeight="1">
      <c r="A1307" s="35"/>
      <c r="B1307" s="36"/>
      <c r="C1307" s="200" t="s">
        <v>1674</v>
      </c>
      <c r="D1307" s="200" t="s">
        <v>147</v>
      </c>
      <c r="E1307" s="201" t="s">
        <v>1675</v>
      </c>
      <c r="F1307" s="202" t="s">
        <v>1676</v>
      </c>
      <c r="G1307" s="203" t="s">
        <v>960</v>
      </c>
      <c r="H1307" s="204">
        <v>1</v>
      </c>
      <c r="I1307" s="205"/>
      <c r="J1307" s="206">
        <f>ROUND(I1307*H1307,2)</f>
        <v>0</v>
      </c>
      <c r="K1307" s="207"/>
      <c r="L1307" s="40"/>
      <c r="M1307" s="208" t="s">
        <v>1</v>
      </c>
      <c r="N1307" s="209" t="s">
        <v>44</v>
      </c>
      <c r="O1307" s="72"/>
      <c r="P1307" s="210">
        <f>O1307*H1307</f>
        <v>0</v>
      </c>
      <c r="Q1307" s="210">
        <v>0</v>
      </c>
      <c r="R1307" s="210">
        <f>Q1307*H1307</f>
        <v>0</v>
      </c>
      <c r="S1307" s="210">
        <v>0</v>
      </c>
      <c r="T1307" s="211">
        <f>S1307*H1307</f>
        <v>0</v>
      </c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  <c r="AR1307" s="212" t="s">
        <v>1670</v>
      </c>
      <c r="AT1307" s="212" t="s">
        <v>147</v>
      </c>
      <c r="AU1307" s="212" t="s">
        <v>86</v>
      </c>
      <c r="AY1307" s="18" t="s">
        <v>145</v>
      </c>
      <c r="BE1307" s="213">
        <f>IF(N1307="základní",J1307,0)</f>
        <v>0</v>
      </c>
      <c r="BF1307" s="213">
        <f>IF(N1307="snížená",J1307,0)</f>
        <v>0</v>
      </c>
      <c r="BG1307" s="213">
        <f>IF(N1307="zákl. přenesená",J1307,0)</f>
        <v>0</v>
      </c>
      <c r="BH1307" s="213">
        <f>IF(N1307="sníž. přenesená",J1307,0)</f>
        <v>0</v>
      </c>
      <c r="BI1307" s="213">
        <f>IF(N1307="nulová",J1307,0)</f>
        <v>0</v>
      </c>
      <c r="BJ1307" s="18" t="s">
        <v>84</v>
      </c>
      <c r="BK1307" s="213">
        <f>ROUND(I1307*H1307,2)</f>
        <v>0</v>
      </c>
      <c r="BL1307" s="18" t="s">
        <v>1670</v>
      </c>
      <c r="BM1307" s="212" t="s">
        <v>1677</v>
      </c>
    </row>
    <row r="1308" spans="1:65" s="14" customFormat="1" ht="11.25">
      <c r="B1308" s="225"/>
      <c r="C1308" s="226"/>
      <c r="D1308" s="216" t="s">
        <v>153</v>
      </c>
      <c r="E1308" s="227" t="s">
        <v>1</v>
      </c>
      <c r="F1308" s="228" t="s">
        <v>84</v>
      </c>
      <c r="G1308" s="226"/>
      <c r="H1308" s="229">
        <v>1</v>
      </c>
      <c r="I1308" s="230"/>
      <c r="J1308" s="226"/>
      <c r="K1308" s="226"/>
      <c r="L1308" s="231"/>
      <c r="M1308" s="270"/>
      <c r="N1308" s="271"/>
      <c r="O1308" s="271"/>
      <c r="P1308" s="271"/>
      <c r="Q1308" s="271"/>
      <c r="R1308" s="271"/>
      <c r="S1308" s="271"/>
      <c r="T1308" s="272"/>
      <c r="AT1308" s="235" t="s">
        <v>153</v>
      </c>
      <c r="AU1308" s="235" t="s">
        <v>86</v>
      </c>
      <c r="AV1308" s="14" t="s">
        <v>86</v>
      </c>
      <c r="AW1308" s="14" t="s">
        <v>35</v>
      </c>
      <c r="AX1308" s="14" t="s">
        <v>84</v>
      </c>
      <c r="AY1308" s="235" t="s">
        <v>145</v>
      </c>
    </row>
    <row r="1309" spans="1:65" s="2" customFormat="1" ht="6.95" customHeight="1">
      <c r="A1309" s="35"/>
      <c r="B1309" s="55"/>
      <c r="C1309" s="56"/>
      <c r="D1309" s="56"/>
      <c r="E1309" s="56"/>
      <c r="F1309" s="56"/>
      <c r="G1309" s="56"/>
      <c r="H1309" s="56"/>
      <c r="I1309" s="148"/>
      <c r="J1309" s="56"/>
      <c r="K1309" s="56"/>
      <c r="L1309" s="40"/>
      <c r="M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</sheetData>
  <sheetProtection algorithmName="SHA-512" hashValue="p/x/yhMMdVs4/Z5aYbKRoG0cW0TkqIldXWmrp4w8/WwcdtNQJncOySGZdc5XAANz1tqnAfglJIZlvyD4a9qXyQ==" saltValue="vJkJuqw3rpdAzwowtmnfkVPU1mymcONQg61jR7h+G9enHkjtXwhfFJ12o7B6iR4bnMFhjzajBiy00eHHjjc27A==" spinCount="100000" sheet="1" objects="1" scenarios="1" formatColumns="0" formatRows="0" autoFilter="0"/>
  <autoFilter ref="C148:K1308"/>
  <mergeCells count="6">
    <mergeCell ref="L2:V2"/>
    <mergeCell ref="E7:H7"/>
    <mergeCell ref="E16:H16"/>
    <mergeCell ref="E25:H25"/>
    <mergeCell ref="E85:H85"/>
    <mergeCell ref="E141:H141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5054 - STAVEBNÍ ÚPRAVY CH...</vt:lpstr>
      <vt:lpstr>'5054 - STAVEBNÍ ÚPRAVY CH...'!Názvy_tisku</vt:lpstr>
      <vt:lpstr>'Rekapitulace stavby'!Názvy_tisku</vt:lpstr>
      <vt:lpstr>'5054 - STAVEBNÍ ÚPRAVY CH...'!Oblast_tisku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ORGATEX\zelena.m</dc:creator>
  <cp:lastModifiedBy>O</cp:lastModifiedBy>
  <cp:lastPrinted>2019-10-23T05:11:51Z</cp:lastPrinted>
  <dcterms:created xsi:type="dcterms:W3CDTF">2019-10-23T04:57:01Z</dcterms:created>
  <dcterms:modified xsi:type="dcterms:W3CDTF">2019-10-23T05:11:56Z</dcterms:modified>
</cp:coreProperties>
</file>